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ampa\Dropbox\PhD\Write-up\Thesis\Final draft\Final Submission\Data tables\"/>
    </mc:Choice>
  </mc:AlternateContent>
  <bookViews>
    <workbookView xWindow="75" yWindow="1680" windowWidth="18645" windowHeight="12120"/>
  </bookViews>
  <sheets>
    <sheet name="All tables" sheetId="2" r:id="rId1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61" i="2" l="1"/>
  <c r="P61" i="2"/>
  <c r="O61" i="2"/>
  <c r="N61" i="2"/>
  <c r="M61" i="2"/>
  <c r="L61" i="2"/>
  <c r="K61" i="2"/>
  <c r="J61" i="2"/>
  <c r="I61" i="2"/>
  <c r="Q60" i="2"/>
  <c r="P60" i="2"/>
  <c r="O60" i="2"/>
  <c r="N60" i="2"/>
  <c r="M60" i="2"/>
  <c r="L60" i="2"/>
  <c r="K60" i="2"/>
  <c r="J60" i="2"/>
  <c r="I60" i="2"/>
  <c r="Q59" i="2"/>
  <c r="P59" i="2"/>
  <c r="O59" i="2"/>
  <c r="N59" i="2"/>
  <c r="M59" i="2"/>
  <c r="L59" i="2"/>
  <c r="K59" i="2"/>
  <c r="J59" i="2"/>
  <c r="I59" i="2"/>
  <c r="Q58" i="2"/>
  <c r="P58" i="2"/>
  <c r="O58" i="2"/>
  <c r="N58" i="2"/>
  <c r="M58" i="2"/>
  <c r="L58" i="2"/>
  <c r="K58" i="2"/>
  <c r="J58" i="2"/>
  <c r="I58" i="2"/>
  <c r="Q52" i="2"/>
  <c r="P52" i="2"/>
  <c r="O52" i="2"/>
  <c r="N52" i="2"/>
  <c r="M52" i="2"/>
  <c r="L52" i="2"/>
  <c r="K52" i="2"/>
  <c r="J52" i="2"/>
  <c r="I52" i="2"/>
  <c r="Q51" i="2"/>
  <c r="P51" i="2"/>
  <c r="O51" i="2"/>
  <c r="N51" i="2"/>
  <c r="M51" i="2"/>
  <c r="L51" i="2"/>
  <c r="K51" i="2"/>
  <c r="J51" i="2"/>
  <c r="I51" i="2"/>
  <c r="Q50" i="2"/>
  <c r="P50" i="2"/>
  <c r="O50" i="2"/>
  <c r="N50" i="2"/>
  <c r="M50" i="2"/>
  <c r="L50" i="2"/>
  <c r="K50" i="2"/>
  <c r="J50" i="2"/>
  <c r="I50" i="2"/>
  <c r="Q49" i="2"/>
  <c r="P49" i="2"/>
  <c r="O49" i="2"/>
  <c r="N49" i="2"/>
  <c r="M49" i="2"/>
  <c r="L49" i="2"/>
  <c r="K49" i="2"/>
  <c r="J49" i="2"/>
  <c r="I49" i="2"/>
  <c r="Q48" i="2"/>
  <c r="P48" i="2"/>
  <c r="O48" i="2"/>
  <c r="N48" i="2"/>
  <c r="M48" i="2"/>
  <c r="L48" i="2"/>
  <c r="K48" i="2"/>
  <c r="J48" i="2"/>
  <c r="I48" i="2"/>
  <c r="Q47" i="2"/>
  <c r="P47" i="2"/>
  <c r="O47" i="2"/>
  <c r="N47" i="2"/>
  <c r="M47" i="2"/>
  <c r="L47" i="2"/>
  <c r="K47" i="2"/>
  <c r="J47" i="2"/>
  <c r="I47" i="2"/>
  <c r="Q41" i="2"/>
  <c r="P41" i="2"/>
  <c r="O41" i="2"/>
  <c r="N41" i="2"/>
  <c r="M41" i="2"/>
  <c r="L41" i="2"/>
  <c r="K41" i="2"/>
  <c r="J41" i="2"/>
  <c r="I41" i="2"/>
  <c r="Q40" i="2"/>
  <c r="P40" i="2"/>
  <c r="O40" i="2"/>
  <c r="N40" i="2"/>
  <c r="M40" i="2"/>
  <c r="L40" i="2"/>
  <c r="K40" i="2"/>
  <c r="J40" i="2"/>
  <c r="I40" i="2"/>
  <c r="Q39" i="2"/>
  <c r="P39" i="2"/>
  <c r="O39" i="2"/>
  <c r="N39" i="2"/>
  <c r="M39" i="2"/>
  <c r="L39" i="2"/>
  <c r="K39" i="2"/>
  <c r="J39" i="2"/>
  <c r="I39" i="2"/>
  <c r="Q38" i="2"/>
  <c r="P38" i="2"/>
  <c r="O38" i="2"/>
  <c r="N38" i="2"/>
  <c r="M38" i="2"/>
  <c r="L38" i="2"/>
  <c r="K38" i="2"/>
  <c r="J38" i="2"/>
  <c r="I38" i="2"/>
  <c r="Q32" i="2"/>
  <c r="P32" i="2"/>
  <c r="O32" i="2"/>
  <c r="N32" i="2"/>
  <c r="M32" i="2"/>
  <c r="L32" i="2"/>
  <c r="K32" i="2"/>
  <c r="J32" i="2"/>
  <c r="I32" i="2"/>
  <c r="Q31" i="2"/>
  <c r="P31" i="2"/>
  <c r="O31" i="2"/>
  <c r="N31" i="2"/>
  <c r="M31" i="2"/>
  <c r="L31" i="2"/>
  <c r="K31" i="2"/>
  <c r="J31" i="2"/>
  <c r="I31" i="2"/>
  <c r="Q30" i="2"/>
  <c r="P30" i="2"/>
  <c r="O30" i="2"/>
  <c r="N30" i="2"/>
  <c r="M30" i="2"/>
  <c r="L30" i="2"/>
  <c r="K30" i="2"/>
  <c r="J30" i="2"/>
  <c r="I30" i="2"/>
  <c r="Q29" i="2"/>
  <c r="P29" i="2"/>
  <c r="O29" i="2"/>
  <c r="N29" i="2"/>
  <c r="M29" i="2"/>
  <c r="L29" i="2"/>
  <c r="K29" i="2"/>
  <c r="J29" i="2"/>
  <c r="I29" i="2"/>
  <c r="Q28" i="2"/>
  <c r="P28" i="2"/>
  <c r="O28" i="2"/>
  <c r="N28" i="2"/>
  <c r="M28" i="2"/>
  <c r="L28" i="2"/>
  <c r="K28" i="2"/>
  <c r="J28" i="2"/>
  <c r="I28" i="2"/>
  <c r="Q27" i="2"/>
  <c r="P27" i="2"/>
  <c r="O27" i="2"/>
  <c r="N27" i="2"/>
  <c r="M27" i="2"/>
  <c r="L27" i="2"/>
  <c r="K27" i="2"/>
  <c r="J27" i="2"/>
  <c r="I27" i="2"/>
  <c r="AD101" i="2"/>
  <c r="AD102" i="2" s="1"/>
  <c r="AC101" i="2"/>
  <c r="AC102" i="2" s="1"/>
  <c r="AB101" i="2"/>
  <c r="AB102" i="2" s="1"/>
  <c r="Y101" i="2"/>
  <c r="Y102" i="2" s="1"/>
  <c r="X101" i="2"/>
  <c r="X102" i="2" s="1"/>
  <c r="AA100" i="2"/>
  <c r="AA101" i="2" s="1"/>
  <c r="AA102" i="2" s="1"/>
  <c r="Z100" i="2"/>
  <c r="Y100" i="2"/>
  <c r="X100" i="2"/>
  <c r="W100" i="2"/>
  <c r="W101" i="2" s="1"/>
  <c r="W102" i="2" s="1"/>
  <c r="V100" i="2"/>
  <c r="AC88" i="2"/>
  <c r="AD87" i="2"/>
  <c r="AD88" i="2" s="1"/>
  <c r="AC87" i="2"/>
  <c r="AB87" i="2"/>
  <c r="AB88" i="2" s="1"/>
  <c r="AA87" i="2"/>
  <c r="Z87" i="2"/>
  <c r="Z88" i="2" s="1"/>
  <c r="W87" i="2"/>
  <c r="V87" i="2"/>
  <c r="V88" i="2" s="1"/>
  <c r="AA86" i="2"/>
  <c r="AA88" i="2" s="1"/>
  <c r="Z86" i="2"/>
  <c r="Y86" i="2"/>
  <c r="Y87" i="2" s="1"/>
  <c r="Y88" i="2" s="1"/>
  <c r="X86" i="2"/>
  <c r="W86" i="2"/>
  <c r="W88" i="2" s="1"/>
  <c r="V86" i="2"/>
  <c r="AB80" i="2"/>
  <c r="AB81" i="2" s="1"/>
  <c r="X80" i="2"/>
  <c r="X81" i="2" s="1"/>
  <c r="AD79" i="2"/>
  <c r="AC79" i="2"/>
  <c r="AC80" i="2" s="1"/>
  <c r="AB79" i="2"/>
  <c r="AA79" i="2"/>
  <c r="AA80" i="2" s="1"/>
  <c r="AA81" i="2" s="1"/>
  <c r="Z79" i="2"/>
  <c r="Y79" i="2"/>
  <c r="X79" i="2"/>
  <c r="W79" i="2"/>
  <c r="W80" i="2" s="1"/>
  <c r="W81" i="2" s="1"/>
  <c r="V79" i="2"/>
  <c r="AA74" i="2"/>
  <c r="W74" i="2"/>
  <c r="AB73" i="2"/>
  <c r="AA73" i="2"/>
  <c r="X73" i="2"/>
  <c r="W73" i="2"/>
  <c r="AD72" i="2"/>
  <c r="AC72" i="2"/>
  <c r="AB72" i="2"/>
  <c r="AB74" i="2" s="1"/>
  <c r="AA72" i="2"/>
  <c r="Z72" i="2"/>
  <c r="Y72" i="2"/>
  <c r="X72" i="2"/>
  <c r="X74" i="2" s="1"/>
  <c r="W72" i="2"/>
  <c r="V72" i="2"/>
  <c r="AA66" i="2"/>
  <c r="Y66" i="2"/>
  <c r="Y67" i="2" s="1"/>
  <c r="AA65" i="2"/>
  <c r="AA67" i="2" s="1"/>
  <c r="Z65" i="2"/>
  <c r="Z66" i="2" s="1"/>
  <c r="Y65" i="2"/>
  <c r="AB59" i="2"/>
  <c r="AB60" i="2" s="1"/>
  <c r="X59" i="2"/>
  <c r="X60" i="2" s="1"/>
  <c r="AD58" i="2"/>
  <c r="AC58" i="2"/>
  <c r="AB58" i="2"/>
  <c r="AA58" i="2"/>
  <c r="AA59" i="2" s="1"/>
  <c r="AA60" i="2" s="1"/>
  <c r="Z58" i="2"/>
  <c r="Y58" i="2"/>
  <c r="Y59" i="2" s="1"/>
  <c r="X58" i="2"/>
  <c r="W58" i="2"/>
  <c r="W59" i="2" s="1"/>
  <c r="W60" i="2" s="1"/>
  <c r="V58" i="2"/>
  <c r="AB52" i="2"/>
  <c r="AB53" i="2" s="1"/>
  <c r="X52" i="2"/>
  <c r="X53" i="2" s="1"/>
  <c r="AD51" i="2"/>
  <c r="AC51" i="2"/>
  <c r="AB51" i="2"/>
  <c r="AA51" i="2"/>
  <c r="AA52" i="2" s="1"/>
  <c r="AA53" i="2" s="1"/>
  <c r="Z51" i="2"/>
  <c r="Y51" i="2"/>
  <c r="X51" i="2"/>
  <c r="W51" i="2"/>
  <c r="W52" i="2" s="1"/>
  <c r="W53" i="2" s="1"/>
  <c r="V51" i="2"/>
  <c r="AC40" i="2"/>
  <c r="AC41" i="2" s="1"/>
  <c r="AC42" i="2" s="1"/>
  <c r="AC43" i="2" s="1"/>
  <c r="AB40" i="2"/>
  <c r="AB41" i="2" s="1"/>
  <c r="AB42" i="2" s="1"/>
  <c r="AB43" i="2" s="1"/>
  <c r="AA40" i="2"/>
  <c r="AA41" i="2" s="1"/>
  <c r="AA42" i="2" s="1"/>
  <c r="AA43" i="2" s="1"/>
  <c r="Z40" i="2"/>
  <c r="Z41" i="2" s="1"/>
  <c r="Z42" i="2" s="1"/>
  <c r="Z43" i="2" s="1"/>
  <c r="V40" i="2"/>
  <c r="V41" i="2" s="1"/>
  <c r="V42" i="2" s="1"/>
  <c r="V43" i="2" s="1"/>
  <c r="Z39" i="2"/>
  <c r="Y39" i="2"/>
  <c r="Y40" i="2" s="1"/>
  <c r="Y41" i="2" s="1"/>
  <c r="Y42" i="2" s="1"/>
  <c r="Y43" i="2" s="1"/>
  <c r="X39" i="2"/>
  <c r="X40" i="2" s="1"/>
  <c r="X41" i="2" s="1"/>
  <c r="X42" i="2" s="1"/>
  <c r="X43" i="2" s="1"/>
  <c r="W39" i="2"/>
  <c r="W40" i="2" s="1"/>
  <c r="W41" i="2" s="1"/>
  <c r="W42" i="2" s="1"/>
  <c r="W43" i="2" s="1"/>
  <c r="V39" i="2"/>
  <c r="AC30" i="2"/>
  <c r="AC31" i="2" s="1"/>
  <c r="AC32" i="2" s="1"/>
  <c r="AC33" i="2" s="1"/>
  <c r="AC34" i="2" s="1"/>
  <c r="AB30" i="2"/>
  <c r="AB31" i="2" s="1"/>
  <c r="AB32" i="2" s="1"/>
  <c r="AB33" i="2" s="1"/>
  <c r="AB34" i="2" s="1"/>
  <c r="AA30" i="2"/>
  <c r="AA31" i="2" s="1"/>
  <c r="AA32" i="2" s="1"/>
  <c r="AA33" i="2" s="1"/>
  <c r="AA34" i="2" s="1"/>
  <c r="Z30" i="2"/>
  <c r="Z31" i="2" s="1"/>
  <c r="Z32" i="2" s="1"/>
  <c r="Z33" i="2" s="1"/>
  <c r="Z34" i="2" s="1"/>
  <c r="Y30" i="2"/>
  <c r="Y31" i="2" s="1"/>
  <c r="Y32" i="2" s="1"/>
  <c r="Y33" i="2" s="1"/>
  <c r="Y34" i="2" s="1"/>
  <c r="X30" i="2"/>
  <c r="X31" i="2" s="1"/>
  <c r="X32" i="2" s="1"/>
  <c r="X33" i="2" s="1"/>
  <c r="X34" i="2" s="1"/>
  <c r="W30" i="2"/>
  <c r="W31" i="2" s="1"/>
  <c r="W32" i="2" s="1"/>
  <c r="W33" i="2" s="1"/>
  <c r="W34" i="2" s="1"/>
  <c r="V30" i="2"/>
  <c r="V31" i="2" s="1"/>
  <c r="V32" i="2" s="1"/>
  <c r="V33" i="2" s="1"/>
  <c r="V34" i="2" s="1"/>
  <c r="V29" i="2"/>
  <c r="AC19" i="2"/>
  <c r="AC20" i="2" s="1"/>
  <c r="AC21" i="2" s="1"/>
  <c r="AC22" i="2" s="1"/>
  <c r="AC23" i="2" s="1"/>
  <c r="AC24" i="2" s="1"/>
  <c r="AB19" i="2"/>
  <c r="AB20" i="2" s="1"/>
  <c r="AB21" i="2" s="1"/>
  <c r="AB22" i="2" s="1"/>
  <c r="AB23" i="2" s="1"/>
  <c r="AB24" i="2" s="1"/>
  <c r="AA19" i="2"/>
  <c r="AA20" i="2" s="1"/>
  <c r="AA21" i="2" s="1"/>
  <c r="AA22" i="2" s="1"/>
  <c r="AA23" i="2" s="1"/>
  <c r="AA24" i="2" s="1"/>
  <c r="Z19" i="2"/>
  <c r="Z20" i="2" s="1"/>
  <c r="Z21" i="2" s="1"/>
  <c r="Z22" i="2" s="1"/>
  <c r="Z23" i="2" s="1"/>
  <c r="Z24" i="2" s="1"/>
  <c r="Y19" i="2"/>
  <c r="Y20" i="2" s="1"/>
  <c r="Y21" i="2" s="1"/>
  <c r="Y22" i="2" s="1"/>
  <c r="Y23" i="2" s="1"/>
  <c r="Y24" i="2" s="1"/>
  <c r="X19" i="2"/>
  <c r="X20" i="2" s="1"/>
  <c r="X21" i="2" s="1"/>
  <c r="X22" i="2" s="1"/>
  <c r="X23" i="2" s="1"/>
  <c r="X24" i="2" s="1"/>
  <c r="W19" i="2"/>
  <c r="W20" i="2" s="1"/>
  <c r="W21" i="2" s="1"/>
  <c r="W22" i="2" s="1"/>
  <c r="W23" i="2" s="1"/>
  <c r="W24" i="2" s="1"/>
  <c r="V19" i="2"/>
  <c r="V20" i="2" s="1"/>
  <c r="V21" i="2" s="1"/>
  <c r="V22" i="2" s="1"/>
  <c r="V23" i="2" s="1"/>
  <c r="V24" i="2" s="1"/>
  <c r="V101" i="2" l="1"/>
  <c r="V102" i="2" s="1"/>
  <c r="Z101" i="2"/>
  <c r="Z102" i="2" s="1"/>
  <c r="X87" i="2"/>
  <c r="X88" i="2" s="1"/>
  <c r="Y80" i="2"/>
  <c r="Y81" i="2" s="1"/>
  <c r="V80" i="2"/>
  <c r="V81" i="2" s="1"/>
  <c r="Z80" i="2"/>
  <c r="Z81" i="2" s="1"/>
  <c r="AD80" i="2"/>
  <c r="AD81" i="2" s="1"/>
  <c r="AC81" i="2"/>
  <c r="Y74" i="2"/>
  <c r="AD74" i="2"/>
  <c r="Y73" i="2"/>
  <c r="AC73" i="2"/>
  <c r="AC74" i="2" s="1"/>
  <c r="V73" i="2"/>
  <c r="V74" i="2" s="1"/>
  <c r="Z73" i="2"/>
  <c r="Z74" i="2" s="1"/>
  <c r="AD73" i="2"/>
  <c r="Z67" i="2"/>
  <c r="AC59" i="2"/>
  <c r="AC60" i="2" s="1"/>
  <c r="V59" i="2"/>
  <c r="V60" i="2" s="1"/>
  <c r="Z59" i="2"/>
  <c r="Z60" i="2" s="1"/>
  <c r="AD59" i="2"/>
  <c r="AD60" i="2" s="1"/>
  <c r="Y60" i="2"/>
  <c r="AC53" i="2"/>
  <c r="Z53" i="2"/>
  <c r="Y52" i="2"/>
  <c r="Y53" i="2" s="1"/>
  <c r="AC52" i="2"/>
  <c r="V52" i="2"/>
  <c r="V53" i="2" s="1"/>
  <c r="Z52" i="2"/>
  <c r="AD52" i="2"/>
  <c r="AD53" i="2" s="1"/>
  <c r="AU22" i="2" l="1"/>
  <c r="AG32" i="2"/>
  <c r="AH32" i="2"/>
  <c r="AI32" i="2"/>
  <c r="AG35" i="2"/>
  <c r="AH35" i="2"/>
  <c r="AI35" i="2"/>
  <c r="AG36" i="2"/>
  <c r="AH36" i="2"/>
  <c r="AI36" i="2"/>
  <c r="AG37" i="2"/>
  <c r="AH37" i="2"/>
  <c r="AI37" i="2"/>
  <c r="AV23" i="2"/>
  <c r="AV19" i="2"/>
  <c r="AX21" i="2"/>
  <c r="AY21" i="2"/>
  <c r="AZ21" i="2" s="1"/>
  <c r="AK32" i="2"/>
  <c r="AL32" i="2" s="1"/>
  <c r="AJ32" i="2"/>
  <c r="AK21" i="2"/>
  <c r="AL21" i="2" s="1"/>
  <c r="AJ21" i="2"/>
  <c r="AN21" i="2"/>
  <c r="AD95" i="2"/>
  <c r="W95" i="2"/>
  <c r="AD94" i="2"/>
  <c r="AC94" i="2"/>
  <c r="AC95" i="2" s="1"/>
  <c r="AB94" i="2"/>
  <c r="AB95" i="2" s="1"/>
  <c r="X94" i="2"/>
  <c r="W94" i="2"/>
  <c r="X93" i="2"/>
  <c r="X95" i="2" s="1"/>
  <c r="W93" i="2"/>
  <c r="V93" i="2"/>
  <c r="AO21" i="2"/>
  <c r="W7" i="2"/>
  <c r="G71" i="2"/>
  <c r="D66" i="2" s="1"/>
  <c r="C66" i="2"/>
  <c r="C67" i="2" s="1"/>
  <c r="C68" i="2" s="1"/>
  <c r="C69" i="2" s="1"/>
  <c r="AV22" i="2" l="1"/>
  <c r="AX19" i="2"/>
  <c r="AU20" i="2"/>
  <c r="AU19" i="2"/>
  <c r="AW20" i="2"/>
  <c r="AU23" i="2"/>
  <c r="AW22" i="2"/>
  <c r="AW19" i="2"/>
  <c r="AV20" i="2"/>
  <c r="AW23" i="2"/>
  <c r="AX23" i="2" s="1"/>
  <c r="AO32" i="2"/>
  <c r="Z93" i="2"/>
  <c r="Z94" i="2" s="1"/>
  <c r="AA93" i="2"/>
  <c r="AA94" i="2" s="1"/>
  <c r="Y93" i="2"/>
  <c r="AN32" i="2"/>
  <c r="AG19" i="2"/>
  <c r="AG30" i="2" s="1"/>
  <c r="AY22" i="2"/>
  <c r="AZ22" i="2" s="1"/>
  <c r="V95" i="2"/>
  <c r="Y94" i="2"/>
  <c r="AN25" i="2" s="1"/>
  <c r="AN26" i="2"/>
  <c r="AO22" i="2"/>
  <c r="V94" i="2"/>
  <c r="D67" i="2"/>
  <c r="AX22" i="2" l="1"/>
  <c r="AY20" i="2"/>
  <c r="AZ20" i="2" s="1"/>
  <c r="AX20" i="2"/>
  <c r="AY23" i="2"/>
  <c r="AZ23" i="2" s="1"/>
  <c r="AY19" i="2"/>
  <c r="AZ19" i="2" s="1"/>
  <c r="Y95" i="2"/>
  <c r="AN24" i="2"/>
  <c r="AP20" i="2"/>
  <c r="AP31" i="2" s="1"/>
  <c r="AN23" i="2"/>
  <c r="AO26" i="2"/>
  <c r="AO37" i="2" s="1"/>
  <c r="AO33" i="2"/>
  <c r="AN22" i="2"/>
  <c r="AP23" i="2"/>
  <c r="AP34" i="2" s="1"/>
  <c r="AN36" i="2"/>
  <c r="Z95" i="2"/>
  <c r="AO25" i="2"/>
  <c r="AO36" i="2" s="1"/>
  <c r="AO23" i="2"/>
  <c r="AO34" i="2" s="1"/>
  <c r="AP26" i="2"/>
  <c r="AP37" i="2" s="1"/>
  <c r="AP22" i="2"/>
  <c r="AP33" i="2" s="1"/>
  <c r="AA95" i="2"/>
  <c r="AP25" i="2"/>
  <c r="AP36" i="2" s="1"/>
  <c r="AP24" i="2"/>
  <c r="AO24" i="2"/>
  <c r="AO35" i="2" s="1"/>
  <c r="AN37" i="2"/>
  <c r="AN20" i="2"/>
  <c r="AO20" i="2"/>
  <c r="AO31" i="2" s="1"/>
  <c r="AP21" i="2"/>
  <c r="AG20" i="2"/>
  <c r="AH22" i="2"/>
  <c r="AH33" i="2" s="1"/>
  <c r="AI23" i="2"/>
  <c r="AI34" i="2" s="1"/>
  <c r="AG23" i="2"/>
  <c r="AI20" i="2"/>
  <c r="AI31" i="2" s="1"/>
  <c r="AH23" i="2"/>
  <c r="AH34" i="2" s="1"/>
  <c r="AG22" i="2"/>
  <c r="AH20" i="2"/>
  <c r="AI22" i="2"/>
  <c r="AI33" i="2" s="1"/>
  <c r="AH19" i="2"/>
  <c r="AI19" i="2"/>
  <c r="AI30" i="2" s="1"/>
  <c r="D68" i="2"/>
  <c r="D69" i="2" s="1"/>
  <c r="AQ26" i="2" l="1"/>
  <c r="AN19" i="2"/>
  <c r="AR36" i="2"/>
  <c r="AS36" i="2" s="1"/>
  <c r="AQ36" i="2"/>
  <c r="AO19" i="2"/>
  <c r="AO30" i="2" s="1"/>
  <c r="AQ37" i="2"/>
  <c r="AR26" i="2"/>
  <c r="AS26" i="2" s="1"/>
  <c r="AQ25" i="2"/>
  <c r="AR22" i="2"/>
  <c r="AS22" i="2" s="1"/>
  <c r="AN34" i="2"/>
  <c r="AR34" i="2" s="1"/>
  <c r="AS34" i="2" s="1"/>
  <c r="AQ23" i="2"/>
  <c r="AR23" i="2"/>
  <c r="AS23" i="2" s="1"/>
  <c r="AP32" i="2"/>
  <c r="AR21" i="2"/>
  <c r="AS21" i="2" s="1"/>
  <c r="AQ21" i="2"/>
  <c r="AQ24" i="2"/>
  <c r="AN35" i="2"/>
  <c r="AP19" i="2"/>
  <c r="AP30" i="2" s="1"/>
  <c r="AQ20" i="2"/>
  <c r="AN31" i="2"/>
  <c r="AR20" i="2"/>
  <c r="AS20" i="2" s="1"/>
  <c r="AR24" i="2"/>
  <c r="AS24" i="2" s="1"/>
  <c r="AP35" i="2"/>
  <c r="AR25" i="2"/>
  <c r="AS25" i="2" s="1"/>
  <c r="AQ22" i="2"/>
  <c r="AN33" i="2"/>
  <c r="AR33" i="2" s="1"/>
  <c r="AS33" i="2" s="1"/>
  <c r="AR37" i="2"/>
  <c r="AS37" i="2" s="1"/>
  <c r="AJ20" i="2"/>
  <c r="AH31" i="2"/>
  <c r="AJ23" i="2"/>
  <c r="AG34" i="2"/>
  <c r="AK34" i="2" s="1"/>
  <c r="AL34" i="2" s="1"/>
  <c r="AK23" i="2"/>
  <c r="AL23" i="2" s="1"/>
  <c r="AJ22" i="2"/>
  <c r="AG33" i="2"/>
  <c r="AK22" i="2"/>
  <c r="AL22" i="2" s="1"/>
  <c r="AG31" i="2"/>
  <c r="AK20" i="2"/>
  <c r="AL20" i="2" s="1"/>
  <c r="AK19" i="2"/>
  <c r="AL19" i="2" s="1"/>
  <c r="AH30" i="2"/>
  <c r="AJ19" i="2"/>
  <c r="AI38" i="2"/>
  <c r="AI42" i="2" s="1"/>
  <c r="F28" i="2"/>
  <c r="F30" i="2"/>
  <c r="AO38" i="2" l="1"/>
  <c r="AO42" i="2" s="1"/>
  <c r="AQ33" i="2"/>
  <c r="AR31" i="2"/>
  <c r="AS31" i="2" s="1"/>
  <c r="AQ31" i="2"/>
  <c r="AR35" i="2"/>
  <c r="AS35" i="2" s="1"/>
  <c r="AQ35" i="2"/>
  <c r="AQ32" i="2"/>
  <c r="AR32" i="2"/>
  <c r="AS32" i="2" s="1"/>
  <c r="AN30" i="2"/>
  <c r="AR19" i="2"/>
  <c r="AS19" i="2" s="1"/>
  <c r="AQ19" i="2"/>
  <c r="AP38" i="2"/>
  <c r="AP47" i="2" s="1"/>
  <c r="AQ34" i="2"/>
  <c r="AJ31" i="2"/>
  <c r="AK31" i="2"/>
  <c r="AL31" i="2" s="1"/>
  <c r="AG38" i="2"/>
  <c r="AG45" i="2" s="1"/>
  <c r="AJ34" i="2"/>
  <c r="AK33" i="2"/>
  <c r="AL33" i="2" s="1"/>
  <c r="AJ33" i="2"/>
  <c r="AI43" i="2"/>
  <c r="AI44" i="2"/>
  <c r="AI45" i="2"/>
  <c r="AI46" i="2"/>
  <c r="AI47" i="2"/>
  <c r="AI48" i="2"/>
  <c r="AI49" i="2"/>
  <c r="AH38" i="2"/>
  <c r="AJ30" i="2"/>
  <c r="AK30" i="2"/>
  <c r="AL30" i="2" s="1"/>
  <c r="H39" i="2"/>
  <c r="G39" i="2"/>
  <c r="F39" i="2"/>
  <c r="E39" i="2"/>
  <c r="F38" i="2"/>
  <c r="G38" i="2"/>
  <c r="H38" i="2"/>
  <c r="E38" i="2"/>
  <c r="H28" i="2"/>
  <c r="H29" i="2"/>
  <c r="H30" i="2"/>
  <c r="H31" i="2"/>
  <c r="H32" i="2"/>
  <c r="G28" i="2"/>
  <c r="G29" i="2"/>
  <c r="G30" i="2"/>
  <c r="G31" i="2"/>
  <c r="G32" i="2"/>
  <c r="F29" i="2"/>
  <c r="F31" i="2"/>
  <c r="F32" i="2"/>
  <c r="F27" i="2"/>
  <c r="G27" i="2"/>
  <c r="H27" i="2"/>
  <c r="E28" i="2"/>
  <c r="E29" i="2"/>
  <c r="E30" i="2"/>
  <c r="E31" i="2"/>
  <c r="E32" i="2"/>
  <c r="E27" i="2"/>
  <c r="AP42" i="2" l="1"/>
  <c r="AN38" i="2"/>
  <c r="AQ30" i="2"/>
  <c r="AO44" i="2"/>
  <c r="AO48" i="2"/>
  <c r="AO49" i="2"/>
  <c r="AO43" i="2"/>
  <c r="AO46" i="2"/>
  <c r="AO45" i="2"/>
  <c r="AO47" i="2"/>
  <c r="AP46" i="2"/>
  <c r="AP43" i="2"/>
  <c r="AP49" i="2"/>
  <c r="AP45" i="2"/>
  <c r="AP48" i="2"/>
  <c r="AP44" i="2"/>
  <c r="AR30" i="2"/>
  <c r="AS30" i="2" s="1"/>
  <c r="AG42" i="2"/>
  <c r="AG43" i="2"/>
  <c r="AG47" i="2"/>
  <c r="AG49" i="2"/>
  <c r="AG44" i="2"/>
  <c r="AG48" i="2"/>
  <c r="AG46" i="2"/>
  <c r="AH43" i="2"/>
  <c r="AH44" i="2"/>
  <c r="AH45" i="2"/>
  <c r="AH46" i="2"/>
  <c r="AH47" i="2"/>
  <c r="AH48" i="2"/>
  <c r="AH49" i="2"/>
  <c r="AH42" i="2"/>
  <c r="AJ38" i="2"/>
  <c r="AJ42" i="2" s="1"/>
  <c r="AQ38" i="2" l="1"/>
  <c r="AN44" i="2"/>
  <c r="AN48" i="2"/>
  <c r="AN49" i="2"/>
  <c r="AN43" i="2"/>
  <c r="AN47" i="2"/>
  <c r="AN46" i="2"/>
  <c r="AN45" i="2"/>
  <c r="AN42" i="2"/>
  <c r="AJ43" i="2"/>
  <c r="AJ44" i="2"/>
  <c r="AJ45" i="2"/>
  <c r="AJ46" i="2"/>
  <c r="AJ47" i="2"/>
  <c r="AJ48" i="2"/>
  <c r="AJ49" i="2"/>
  <c r="AQ48" i="2" l="1"/>
  <c r="AQ49" i="2"/>
  <c r="AQ46" i="2"/>
  <c r="AQ47" i="2"/>
  <c r="AQ44" i="2"/>
  <c r="AQ45" i="2"/>
  <c r="AQ43" i="2"/>
  <c r="AQ42" i="2"/>
  <c r="A20" i="2"/>
  <c r="A21" i="2"/>
  <c r="D59" i="2"/>
  <c r="D58" i="2"/>
  <c r="F41" i="2" l="1"/>
  <c r="G41" i="2"/>
  <c r="H41" i="2"/>
  <c r="E41" i="2"/>
  <c r="D61" i="2"/>
  <c r="G40" i="2"/>
  <c r="H40" i="2"/>
  <c r="E40" i="2"/>
  <c r="F40" i="2"/>
  <c r="D60" i="2"/>
</calcChain>
</file>

<file path=xl/sharedStrings.xml><?xml version="1.0" encoding="utf-8"?>
<sst xmlns="http://schemas.openxmlformats.org/spreadsheetml/2006/main" count="346" uniqueCount="87">
  <si>
    <t>RT</t>
  </si>
  <si>
    <t>Name</t>
  </si>
  <si>
    <t>CH4</t>
  </si>
  <si>
    <t>CO2</t>
  </si>
  <si>
    <t>ethane</t>
  </si>
  <si>
    <t>propane</t>
  </si>
  <si>
    <t>i-butane</t>
  </si>
  <si>
    <t>n-butane</t>
  </si>
  <si>
    <t>H2</t>
  </si>
  <si>
    <t>He</t>
  </si>
  <si>
    <t>O2</t>
  </si>
  <si>
    <t>N2</t>
  </si>
  <si>
    <t>ppm std conc</t>
  </si>
  <si>
    <t>Halite</t>
  </si>
  <si>
    <t>Blank</t>
  </si>
  <si>
    <t>Standards</t>
  </si>
  <si>
    <t>Areas (FID, ie front signal)</t>
  </si>
  <si>
    <t>ppm (FID, ie front signal)</t>
  </si>
  <si>
    <t>ppm (TCD, ie back signal)</t>
  </si>
  <si>
    <t>nmoles/g (TCD, ie back signal)</t>
  </si>
  <si>
    <t>Areas (TCD, ie back signal)</t>
  </si>
  <si>
    <t>nmoles/g (FID, ie front signal)</t>
  </si>
  <si>
    <t>Example from Jon</t>
  </si>
  <si>
    <t>Halite (STD 10/12/2013)</t>
  </si>
  <si>
    <t>Blank (STD 11/12/2013)</t>
  </si>
  <si>
    <t>Propane</t>
  </si>
  <si>
    <t>Ethane</t>
  </si>
  <si>
    <t>Gas</t>
  </si>
  <si>
    <t>Total</t>
  </si>
  <si>
    <t>For a 118.5 ml bottle, the headpspace will then be:</t>
  </si>
  <si>
    <t>Therefore instead of 80 ml water, you will have:</t>
  </si>
  <si>
    <t>From density = mass/volume, then actual volume of 1 ml of 12.5% NaCl is:</t>
  </si>
  <si>
    <t>Sylvinite</t>
  </si>
  <si>
    <t>st error</t>
  </si>
  <si>
    <t>St Dev</t>
  </si>
  <si>
    <t>Average</t>
  </si>
  <si>
    <t>Halite 3</t>
  </si>
  <si>
    <t>Halite 2</t>
  </si>
  <si>
    <t>Halite 1</t>
  </si>
  <si>
    <t>% difference (solubility corrected and non corrected)</t>
  </si>
  <si>
    <t>New estimate of gas concentration nmol/g</t>
  </si>
  <si>
    <t>Added gas volume once gas dissolved in liquid is accounted for (volume adjusted bunsen coefficent divided by nmol/g)</t>
  </si>
  <si>
    <t>nmol/g of gas (uncorrected for gas dissolution into solvent)</t>
  </si>
  <si>
    <t>Blank 3</t>
  </si>
  <si>
    <t>Blank 2</t>
  </si>
  <si>
    <t>Blank 1</t>
  </si>
  <si>
    <t>nmole/g after corrections for headspace and solubility with blank values subtracted</t>
  </si>
  <si>
    <t>Using values from above to correct nmoles/g values</t>
  </si>
  <si>
    <t>nmole/g after corrections for headspace and solubility</t>
  </si>
  <si>
    <t>Final Results Tables</t>
  </si>
  <si>
    <t>Volume adjusted bunsen coefficient (assuming 80 ml water, 40 ml headspace)</t>
  </si>
  <si>
    <t>Bunsen coefficient (L/L)</t>
  </si>
  <si>
    <t>Bunsen coefficient (Equation 3)</t>
  </si>
  <si>
    <t>xi (from rearranging equation 1)</t>
  </si>
  <si>
    <t>Kh (equation from Appendix B)</t>
  </si>
  <si>
    <t>Ks (Rearranging equation 4, using data from Appendix D)</t>
  </si>
  <si>
    <t>Volume adjusted bunsen coefficient (for our liquid/headspace values)</t>
  </si>
  <si>
    <t>Calculating Loss of Gas in Headspace through Salt Dissolution</t>
  </si>
  <si>
    <t>Assuming 1 atmosphere N2 (1,000,000 ppm)</t>
  </si>
  <si>
    <t>Setchenow's coecient for NaCl solutions</t>
  </si>
  <si>
    <t>L L-1</t>
  </si>
  <si>
    <t xml:space="preserve">ml  </t>
  </si>
  <si>
    <t>Headspace above water in bottle</t>
  </si>
  <si>
    <t>ml L-1</t>
  </si>
  <si>
    <t>Volume water added to bottle</t>
  </si>
  <si>
    <t>mol</t>
  </si>
  <si>
    <t>Temperature (deg C) (Cappasso values were calculated in C, new paper in K)</t>
  </si>
  <si>
    <t>atm mol-1</t>
  </si>
  <si>
    <t>deg C</t>
  </si>
  <si>
    <t>1) solubility and salinity corrections</t>
  </si>
  <si>
    <t>units</t>
  </si>
  <si>
    <t>Salting-out constants (He-CO2 from Morrison and Billett, 1952; ethane to n-butane from Capasso and Inguaggiato, 1998)</t>
  </si>
  <si>
    <t>Sylvinite (STD 11/12/2013)</t>
  </si>
  <si>
    <t>Sylvinite 1</t>
  </si>
  <si>
    <t>Sylvinite 2</t>
  </si>
  <si>
    <t>Sylvinite 3</t>
  </si>
  <si>
    <t>nmole/g after corrections for headspace and solubility with blank values subtracted (as a %)</t>
  </si>
  <si>
    <t>Data for solutions containing NaCl and KCl from http://uk.mt.com/gb/en/home/supportive_content/application_editorials/Sodium_Chloride_de_e.html</t>
  </si>
  <si>
    <t>Sylvinite additional considerations</t>
  </si>
  <si>
    <t>Insolubles (based on semi-quanitative XRD)</t>
  </si>
  <si>
    <t>Illite density used 2.8g/cm3</t>
  </si>
  <si>
    <t>KCl at 4.5%</t>
  </si>
  <si>
    <t>Water density at 20C</t>
  </si>
  <si>
    <t>Substance</t>
  </si>
  <si>
    <t>NaCl at 6.1% (amount based dissolving based on semi-quanitative XRD)</t>
  </si>
  <si>
    <t>Headspace density volume corrections</t>
  </si>
  <si>
    <t>Calculating ppm and nmoles/g values from GC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</si>
</sst>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25252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0" xfId="0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0" xfId="0" applyNumberFormat="1" applyFill="1" applyBorder="1"/>
    <xf numFmtId="0" fontId="0" fillId="0" borderId="4" xfId="0" applyBorder="1"/>
    <xf numFmtId="0" fontId="0" fillId="0" borderId="0" xfId="0" applyFill="1" applyBorder="1"/>
    <xf numFmtId="1" fontId="0" fillId="0" borderId="0" xfId="0" applyNumberFormat="1"/>
    <xf numFmtId="0" fontId="1" fillId="0" borderId="0" xfId="0" applyFont="1"/>
    <xf numFmtId="1" fontId="1" fillId="0" borderId="2" xfId="0" applyNumberFormat="1" applyFont="1" applyBorder="1"/>
    <xf numFmtId="1" fontId="1" fillId="0" borderId="3" xfId="0" applyNumberFormat="1" applyFont="1" applyBorder="1"/>
    <xf numFmtId="1" fontId="1" fillId="0" borderId="0" xfId="0" applyNumberFormat="1" applyFont="1" applyFill="1" applyBorder="1"/>
    <xf numFmtId="0" fontId="1" fillId="0" borderId="0" xfId="0" applyFont="1" applyBorder="1"/>
    <xf numFmtId="0" fontId="0" fillId="0" borderId="5" xfId="0" applyBorder="1"/>
    <xf numFmtId="14" fontId="0" fillId="0" borderId="0" xfId="0" applyNumberFormat="1" applyBorder="1"/>
    <xf numFmtId="14" fontId="1" fillId="0" borderId="0" xfId="0" applyNumberFormat="1" applyFont="1" applyBorder="1"/>
    <xf numFmtId="0" fontId="1" fillId="0" borderId="0" xfId="0" applyFont="1" applyFill="1" applyBorder="1"/>
    <xf numFmtId="14" fontId="1" fillId="0" borderId="0" xfId="0" applyNumberFormat="1" applyFont="1" applyFill="1" applyBorder="1"/>
    <xf numFmtId="1" fontId="1" fillId="0" borderId="0" xfId="0" applyNumberFormat="1" applyFont="1" applyBorder="1"/>
    <xf numFmtId="1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Font="1" applyBorder="1"/>
    <xf numFmtId="1" fontId="0" fillId="0" borderId="3" xfId="0" applyNumberFormat="1" applyFon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0" fontId="0" fillId="0" borderId="9" xfId="0" applyBorder="1"/>
    <xf numFmtId="0" fontId="0" fillId="0" borderId="9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7" xfId="0" applyBorder="1"/>
    <xf numFmtId="0" fontId="0" fillId="0" borderId="8" xfId="0" applyBorder="1"/>
    <xf numFmtId="0" fontId="0" fillId="0" borderId="7" xfId="0" applyFill="1" applyBorder="1"/>
    <xf numFmtId="0" fontId="1" fillId="0" borderId="3" xfId="0" applyFont="1" applyBorder="1"/>
    <xf numFmtId="0" fontId="1" fillId="0" borderId="9" xfId="0" applyFont="1" applyBorder="1"/>
    <xf numFmtId="0" fontId="1" fillId="0" borderId="2" xfId="0" applyFont="1" applyBorder="1"/>
    <xf numFmtId="1" fontId="0" fillId="0" borderId="9" xfId="0" applyNumberFormat="1" applyFont="1" applyBorder="1"/>
    <xf numFmtId="1" fontId="0" fillId="0" borderId="9" xfId="0" applyNumberFormat="1" applyBorder="1"/>
    <xf numFmtId="14" fontId="3" fillId="4" borderId="3" xfId="0" applyNumberFormat="1" applyFont="1" applyFill="1" applyBorder="1" applyAlignment="1">
      <alignment horizontal="center"/>
    </xf>
    <xf numFmtId="14" fontId="3" fillId="4" borderId="2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3" fillId="3" borderId="1" xfId="0" applyFont="1" applyFill="1" applyBorder="1"/>
    <xf numFmtId="0" fontId="2" fillId="3" borderId="1" xfId="0" applyFont="1" applyFill="1" applyBorder="1"/>
    <xf numFmtId="14" fontId="0" fillId="4" borderId="1" xfId="0" applyNumberFormat="1" applyFill="1" applyBorder="1" applyAlignment="1">
      <alignment horizontal="center"/>
    </xf>
    <xf numFmtId="0" fontId="0" fillId="4" borderId="1" xfId="0" applyFont="1" applyFill="1" applyBorder="1"/>
    <xf numFmtId="0" fontId="1" fillId="3" borderId="1" xfId="0" applyFont="1" applyFill="1" applyBorder="1"/>
    <xf numFmtId="0" fontId="0" fillId="3" borderId="3" xfId="0" applyFill="1" applyBorder="1"/>
    <xf numFmtId="0" fontId="1" fillId="3" borderId="3" xfId="0" applyFont="1" applyFill="1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0" xfId="0" applyFont="1" applyBorder="1"/>
    <xf numFmtId="0" fontId="0" fillId="0" borderId="8" xfId="0" applyFill="1" applyBorder="1"/>
    <xf numFmtId="0" fontId="0" fillId="0" borderId="2" xfId="0" applyFont="1" applyBorder="1"/>
    <xf numFmtId="0" fontId="0" fillId="0" borderId="3" xfId="0" applyFont="1" applyBorder="1"/>
    <xf numFmtId="1" fontId="0" fillId="0" borderId="0" xfId="0" applyNumberFormat="1" applyFont="1" applyBorder="1"/>
    <xf numFmtId="0" fontId="0" fillId="0" borderId="9" xfId="0" applyFont="1" applyBorder="1"/>
    <xf numFmtId="0" fontId="0" fillId="4" borderId="9" xfId="0" applyFont="1" applyFill="1" applyBorder="1"/>
    <xf numFmtId="0" fontId="0" fillId="4" borderId="9" xfId="0" applyFill="1" applyBorder="1"/>
    <xf numFmtId="0" fontId="3" fillId="0" borderId="0" xfId="0" applyFont="1"/>
    <xf numFmtId="165" fontId="0" fillId="0" borderId="10" xfId="0" applyNumberFormat="1" applyBorder="1"/>
    <xf numFmtId="165" fontId="0" fillId="0" borderId="5" xfId="0" applyNumberFormat="1" applyBorder="1"/>
    <xf numFmtId="165" fontId="0" fillId="0" borderId="0" xfId="0" applyNumberFormat="1" applyBorder="1"/>
    <xf numFmtId="165" fontId="0" fillId="0" borderId="6" xfId="0" applyNumberFormat="1" applyBorder="1"/>
    <xf numFmtId="165" fontId="0" fillId="0" borderId="9" xfId="0" applyNumberFormat="1" applyBorder="1"/>
    <xf numFmtId="165" fontId="0" fillId="0" borderId="11" xfId="0" applyNumberFormat="1" applyBorder="1"/>
    <xf numFmtId="165" fontId="0" fillId="0" borderId="2" xfId="0" applyNumberFormat="1" applyBorder="1"/>
    <xf numFmtId="165" fontId="0" fillId="0" borderId="3" xfId="0" applyNumberFormat="1" applyBorder="1"/>
    <xf numFmtId="14" fontId="0" fillId="4" borderId="9" xfId="0" applyNumberFormat="1" applyFill="1" applyBorder="1" applyAlignment="1">
      <alignment horizontal="center"/>
    </xf>
    <xf numFmtId="1" fontId="0" fillId="0" borderId="10" xfId="0" applyNumberFormat="1" applyFont="1" applyBorder="1"/>
    <xf numFmtId="1" fontId="0" fillId="0" borderId="5" xfId="0" applyNumberFormat="1" applyFont="1" applyBorder="1"/>
    <xf numFmtId="1" fontId="0" fillId="0" borderId="6" xfId="0" applyNumberFormat="1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6" fillId="0" borderId="0" xfId="0" applyFont="1"/>
    <xf numFmtId="0" fontId="7" fillId="0" borderId="0" xfId="0" applyFont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X102"/>
  <sheetViews>
    <sheetView tabSelected="1" topLeftCell="T1" workbookViewId="0">
      <selection activeCell="W13" sqref="W13"/>
    </sheetView>
  </sheetViews>
  <sheetFormatPr defaultColWidth="8.85546875" defaultRowHeight="15" x14ac:dyDescent="0.25"/>
  <cols>
    <col min="1" max="1" width="16.28515625" customWidth="1"/>
    <col min="4" max="4" width="11.42578125" customWidth="1"/>
    <col min="5" max="5" width="11.7109375" customWidth="1"/>
    <col min="6" max="6" width="10.7109375" style="11" bestFit="1" customWidth="1"/>
    <col min="7" max="7" width="10.7109375" bestFit="1" customWidth="1"/>
    <col min="8" max="8" width="10.7109375" customWidth="1"/>
    <col min="9" max="9" width="10.7109375" bestFit="1" customWidth="1"/>
    <col min="10" max="10" width="11.42578125" style="11" customWidth="1"/>
    <col min="11" max="11" width="11.7109375" customWidth="1"/>
    <col min="12" max="12" width="10.7109375" bestFit="1" customWidth="1"/>
    <col min="13" max="13" width="10.7109375" style="4" bestFit="1" customWidth="1"/>
    <col min="14" max="14" width="10.7109375" style="15" bestFit="1" customWidth="1"/>
    <col min="15" max="16" width="10.7109375" style="4" bestFit="1" customWidth="1"/>
    <col min="17" max="19" width="10.7109375" style="15" bestFit="1" customWidth="1"/>
    <col min="20" max="20" width="14.42578125" style="4" customWidth="1"/>
    <col min="21" max="21" width="69.7109375" style="4" customWidth="1"/>
    <col min="22" max="22" width="12" style="15" bestFit="1" customWidth="1"/>
    <col min="23" max="23" width="10.7109375" style="15" bestFit="1" customWidth="1"/>
    <col min="24" max="24" width="12.7109375" style="4" customWidth="1"/>
    <col min="25" max="25" width="12.28515625" style="4" customWidth="1"/>
    <col min="26" max="26" width="10.7109375" style="15" bestFit="1" customWidth="1"/>
    <col min="27" max="27" width="10.7109375" style="4" bestFit="1" customWidth="1"/>
    <col min="28" max="28" width="10.7109375" style="15" bestFit="1" customWidth="1"/>
    <col min="29" max="29" width="11.140625" style="15" customWidth="1"/>
    <col min="30" max="30" width="13.42578125" style="4" customWidth="1"/>
    <col min="31" max="31" width="12.42578125" style="15" customWidth="1"/>
    <col min="32" max="32" width="10.7109375" style="4" bestFit="1" customWidth="1"/>
    <col min="33" max="33" width="10.7109375" style="15" bestFit="1" customWidth="1"/>
    <col min="34" max="34" width="10.7109375" style="4" bestFit="1" customWidth="1"/>
    <col min="35" max="35" width="10.7109375" style="15" bestFit="1" customWidth="1"/>
    <col min="36" max="36" width="10.7109375" style="4" bestFit="1" customWidth="1"/>
    <col min="37" max="37" width="10.7109375" style="15" bestFit="1" customWidth="1"/>
    <col min="38" max="39" width="10.7109375" style="4" bestFit="1" customWidth="1"/>
    <col min="40" max="41" width="10.7109375" style="15" bestFit="1" customWidth="1"/>
    <col min="42" max="42" width="10.7109375" style="4" bestFit="1" customWidth="1"/>
    <col min="43" max="43" width="10.7109375" style="15" bestFit="1" customWidth="1"/>
    <col min="44" max="45" width="10.7109375" style="4" bestFit="1" customWidth="1"/>
    <col min="46" max="46" width="10.7109375" style="15" bestFit="1" customWidth="1"/>
    <col min="47" max="47" width="10.7109375" style="4" bestFit="1" customWidth="1"/>
    <col min="48" max="48" width="10.7109375" style="15" bestFit="1" customWidth="1"/>
    <col min="49" max="49" width="10.7109375" style="4" bestFit="1" customWidth="1"/>
    <col min="50" max="50" width="10.7109375" style="15" bestFit="1" customWidth="1"/>
    <col min="51" max="59" width="10.7109375" style="4" bestFit="1" customWidth="1"/>
    <col min="60" max="180" width="8.85546875" style="4"/>
  </cols>
  <sheetData>
    <row r="2" spans="1:176" ht="15.75" thickBot="1" x14ac:dyDescent="0.3">
      <c r="A2" s="11"/>
      <c r="G2" s="57"/>
      <c r="P2" s="11"/>
      <c r="AA2" s="100" t="s">
        <v>59</v>
      </c>
      <c r="AB2" s="100"/>
      <c r="AC2" s="100"/>
      <c r="AD2" s="100"/>
    </row>
    <row r="3" spans="1:176" ht="15.75" thickBot="1" x14ac:dyDescent="0.3">
      <c r="B3" s="84" t="s">
        <v>86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6"/>
      <c r="AA3" t="s">
        <v>27</v>
      </c>
      <c r="AB3" s="15" t="s">
        <v>71</v>
      </c>
      <c r="AC3"/>
      <c r="AD3"/>
    </row>
    <row r="4" spans="1:176" x14ac:dyDescent="0.25">
      <c r="B4" s="87" t="s">
        <v>16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  <c r="R4" s="4"/>
      <c r="T4" s="15"/>
      <c r="U4"/>
      <c r="V4"/>
      <c r="W4"/>
      <c r="X4" s="11" t="s">
        <v>70</v>
      </c>
      <c r="AA4" t="s">
        <v>9</v>
      </c>
      <c r="AB4">
        <v>0.192</v>
      </c>
      <c r="AD4"/>
    </row>
    <row r="5" spans="1:176" x14ac:dyDescent="0.25">
      <c r="B5" s="44"/>
      <c r="C5" s="44"/>
      <c r="D5" s="44"/>
      <c r="E5" s="96" t="s">
        <v>15</v>
      </c>
      <c r="F5" s="97"/>
      <c r="G5" s="97"/>
      <c r="H5" s="98"/>
      <c r="I5" s="99" t="s">
        <v>14</v>
      </c>
      <c r="J5" s="99"/>
      <c r="K5" s="99"/>
      <c r="L5" s="99" t="s">
        <v>13</v>
      </c>
      <c r="M5" s="99"/>
      <c r="N5" s="99"/>
      <c r="O5" s="99" t="s">
        <v>32</v>
      </c>
      <c r="P5" s="99"/>
      <c r="Q5" s="99"/>
      <c r="R5" s="17"/>
      <c r="S5" s="18"/>
      <c r="T5" s="18"/>
      <c r="U5" s="11" t="s">
        <v>69</v>
      </c>
      <c r="V5"/>
      <c r="W5"/>
      <c r="X5" t="s">
        <v>67</v>
      </c>
      <c r="AA5" t="s">
        <v>8</v>
      </c>
      <c r="AB5">
        <v>9.5766000000000004E-2</v>
      </c>
      <c r="AC5"/>
      <c r="AD5"/>
      <c r="AL5" s="17"/>
      <c r="AM5" s="17"/>
      <c r="AN5" s="18"/>
      <c r="AO5" s="18"/>
      <c r="AP5" s="17"/>
      <c r="AQ5" s="18"/>
      <c r="AR5" s="17"/>
      <c r="AS5" s="17"/>
      <c r="AT5" s="18"/>
      <c r="AU5" s="17"/>
      <c r="AV5" s="18"/>
      <c r="AW5" s="17"/>
      <c r="AX5" s="18"/>
      <c r="AY5" s="17"/>
      <c r="AZ5" s="17"/>
      <c r="BA5" s="17"/>
      <c r="BB5" s="17"/>
      <c r="BC5" s="17"/>
      <c r="BD5" s="17"/>
      <c r="BE5" s="17"/>
      <c r="BF5" s="17"/>
      <c r="BG5" s="17"/>
    </row>
    <row r="6" spans="1:176" x14ac:dyDescent="0.25">
      <c r="A6" s="3" t="s">
        <v>12</v>
      </c>
      <c r="B6" s="45" t="s">
        <v>0</v>
      </c>
      <c r="C6" s="45" t="s">
        <v>1</v>
      </c>
      <c r="D6" s="45"/>
      <c r="E6" s="41">
        <v>41618</v>
      </c>
      <c r="F6" s="42">
        <v>41619</v>
      </c>
      <c r="G6" s="41">
        <v>41620</v>
      </c>
      <c r="H6" s="41">
        <v>41621</v>
      </c>
      <c r="I6" s="43">
        <v>1</v>
      </c>
      <c r="J6" s="43">
        <v>2</v>
      </c>
      <c r="K6" s="43">
        <v>3</v>
      </c>
      <c r="L6" s="43">
        <v>1</v>
      </c>
      <c r="M6" s="43">
        <v>2</v>
      </c>
      <c r="N6" s="43">
        <v>3</v>
      </c>
      <c r="O6" s="43">
        <v>1</v>
      </c>
      <c r="P6" s="43">
        <v>2</v>
      </c>
      <c r="Q6" s="43">
        <v>3</v>
      </c>
      <c r="R6" s="9"/>
      <c r="S6" s="19"/>
      <c r="T6" s="15"/>
      <c r="U6"/>
      <c r="V6" t="s">
        <v>68</v>
      </c>
      <c r="W6"/>
      <c r="X6" t="s">
        <v>67</v>
      </c>
      <c r="AA6" s="80" t="s">
        <v>10</v>
      </c>
      <c r="AB6">
        <v>0.312</v>
      </c>
      <c r="AC6"/>
      <c r="AD6"/>
      <c r="AL6" s="9"/>
      <c r="AM6" s="9"/>
      <c r="AN6" s="19"/>
      <c r="AO6" s="19"/>
      <c r="AP6" s="9"/>
      <c r="AQ6" s="19"/>
      <c r="AR6" s="9"/>
      <c r="AS6" s="9"/>
      <c r="AT6" s="19"/>
      <c r="AU6" s="9"/>
      <c r="AV6" s="19"/>
      <c r="AW6" s="9"/>
      <c r="AX6" s="1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</row>
    <row r="7" spans="1:176" x14ac:dyDescent="0.25">
      <c r="A7" s="1">
        <v>194.7</v>
      </c>
      <c r="B7" s="1">
        <v>1.351</v>
      </c>
      <c r="C7" s="1" t="s">
        <v>2</v>
      </c>
      <c r="D7" s="27"/>
      <c r="E7" s="10">
        <v>6114.2</v>
      </c>
      <c r="F7" s="30">
        <v>6025.3</v>
      </c>
      <c r="G7" s="30">
        <v>6090.7</v>
      </c>
      <c r="H7" s="29">
        <v>6053.7</v>
      </c>
      <c r="I7" s="30">
        <v>16.3</v>
      </c>
      <c r="J7" s="62">
        <v>17.600000000000001</v>
      </c>
      <c r="K7" s="29">
        <v>16.2</v>
      </c>
      <c r="L7" s="24">
        <v>68.099999999999994</v>
      </c>
      <c r="M7" s="5">
        <v>54.494199999999999</v>
      </c>
      <c r="N7" s="5">
        <v>107.833</v>
      </c>
      <c r="O7" s="24">
        <v>283.39999999999998</v>
      </c>
      <c r="P7" s="5">
        <v>277.10000000000002</v>
      </c>
      <c r="Q7" s="5">
        <v>260.2</v>
      </c>
      <c r="R7" s="4"/>
      <c r="T7" s="57"/>
      <c r="U7" t="s">
        <v>66</v>
      </c>
      <c r="V7">
        <v>19</v>
      </c>
      <c r="W7">
        <f>V7+273.16</f>
        <v>292.16000000000003</v>
      </c>
      <c r="X7" t="s">
        <v>65</v>
      </c>
      <c r="AA7" s="79" t="s">
        <v>11</v>
      </c>
      <c r="AB7">
        <v>0.13938500000000001</v>
      </c>
      <c r="AC7" s="80"/>
      <c r="AD7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</row>
    <row r="8" spans="1:176" x14ac:dyDescent="0.25">
      <c r="A8" s="1">
        <v>405.6</v>
      </c>
      <c r="B8" s="1">
        <v>3.0720000000000001</v>
      </c>
      <c r="C8" s="1" t="s">
        <v>3</v>
      </c>
      <c r="D8" s="27"/>
      <c r="E8" s="10">
        <v>13067.9</v>
      </c>
      <c r="F8" s="31">
        <v>12824.9</v>
      </c>
      <c r="G8" s="31">
        <v>13008.5</v>
      </c>
      <c r="H8" s="1">
        <v>12914.5</v>
      </c>
      <c r="I8" s="31">
        <v>95</v>
      </c>
      <c r="J8" s="59">
        <v>120</v>
      </c>
      <c r="K8" s="1">
        <v>96.6</v>
      </c>
      <c r="L8" s="24">
        <v>163.9</v>
      </c>
      <c r="M8" s="5">
        <v>159.1</v>
      </c>
      <c r="N8" s="5">
        <v>187.9</v>
      </c>
      <c r="O8" s="24">
        <v>170.3</v>
      </c>
      <c r="P8" s="5">
        <v>284.3</v>
      </c>
      <c r="Q8" s="5">
        <v>187.3</v>
      </c>
      <c r="R8" s="4"/>
      <c r="T8" s="57"/>
      <c r="U8" t="s">
        <v>64</v>
      </c>
      <c r="V8">
        <v>80</v>
      </c>
      <c r="W8" t="s">
        <v>61</v>
      </c>
      <c r="X8" t="s">
        <v>63</v>
      </c>
      <c r="AA8" s="80" t="s">
        <v>2</v>
      </c>
      <c r="AB8">
        <v>0.14202699999999999</v>
      </c>
      <c r="AC8" s="80"/>
      <c r="AD8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</row>
    <row r="9" spans="1:176" x14ac:dyDescent="0.25">
      <c r="A9" s="1">
        <v>18.87</v>
      </c>
      <c r="B9" s="1">
        <v>7.4850000000000003</v>
      </c>
      <c r="C9" s="1" t="s">
        <v>4</v>
      </c>
      <c r="D9" s="27"/>
      <c r="E9" s="10">
        <v>1208.0999999999999</v>
      </c>
      <c r="F9" s="31">
        <v>1188.5999999999999</v>
      </c>
      <c r="G9" s="31">
        <v>1201.5</v>
      </c>
      <c r="H9" s="1">
        <v>1196.4000000000001</v>
      </c>
      <c r="I9" s="1"/>
      <c r="J9" s="38"/>
      <c r="K9" s="1"/>
      <c r="L9" s="24"/>
      <c r="M9" s="5"/>
      <c r="N9" s="5"/>
      <c r="O9" s="24">
        <v>92.4</v>
      </c>
      <c r="P9" s="5">
        <v>80.400000000000006</v>
      </c>
      <c r="Q9" s="5">
        <v>85.2</v>
      </c>
      <c r="R9" s="4"/>
      <c r="T9" s="15"/>
      <c r="U9" t="s">
        <v>62</v>
      </c>
      <c r="V9">
        <v>40</v>
      </c>
      <c r="W9" t="s">
        <v>61</v>
      </c>
      <c r="X9" t="s">
        <v>60</v>
      </c>
      <c r="AA9" s="80" t="s">
        <v>3</v>
      </c>
      <c r="AB9">
        <v>0.23499999999999999</v>
      </c>
      <c r="AC9" s="80"/>
      <c r="AD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</row>
    <row r="10" spans="1:176" x14ac:dyDescent="0.25">
      <c r="A10" s="1">
        <v>20.66</v>
      </c>
      <c r="B10" s="1">
        <v>12.029</v>
      </c>
      <c r="C10" s="1" t="s">
        <v>5</v>
      </c>
      <c r="D10" s="27"/>
      <c r="E10" s="10">
        <v>1842.7</v>
      </c>
      <c r="F10" s="31">
        <v>206.1</v>
      </c>
      <c r="G10" s="31">
        <v>1968.5</v>
      </c>
      <c r="H10" s="1">
        <v>1840.3</v>
      </c>
      <c r="I10" s="1"/>
      <c r="J10" s="38"/>
      <c r="K10" s="1"/>
      <c r="L10" s="12"/>
      <c r="M10" s="5"/>
      <c r="N10" s="5"/>
      <c r="O10" s="24">
        <v>30.4</v>
      </c>
      <c r="P10" s="5">
        <v>25.4</v>
      </c>
      <c r="Q10" s="5">
        <v>27.3</v>
      </c>
      <c r="R10" s="4"/>
      <c r="T10" s="15"/>
      <c r="U10"/>
      <c r="V10"/>
      <c r="W10"/>
      <c r="X10"/>
      <c r="AA10" s="80" t="s">
        <v>4</v>
      </c>
      <c r="AB10">
        <v>0.174816</v>
      </c>
      <c r="AC10"/>
      <c r="AD10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</row>
    <row r="11" spans="1:176" x14ac:dyDescent="0.25">
      <c r="A11" s="1">
        <v>5.13</v>
      </c>
      <c r="B11" s="1">
        <v>14.792</v>
      </c>
      <c r="C11" s="1" t="s">
        <v>6</v>
      </c>
      <c r="D11" s="27"/>
      <c r="E11" s="10">
        <v>657.2</v>
      </c>
      <c r="F11" s="31">
        <v>645.29999999999995</v>
      </c>
      <c r="G11" s="31">
        <v>638</v>
      </c>
      <c r="H11" s="1">
        <v>622.5</v>
      </c>
      <c r="I11" s="1"/>
      <c r="J11" s="38"/>
      <c r="K11" s="1"/>
      <c r="L11" s="12"/>
      <c r="M11" s="5"/>
      <c r="N11" s="5"/>
      <c r="O11" s="24"/>
      <c r="P11" s="5"/>
      <c r="Q11" s="5"/>
      <c r="R11" s="4"/>
      <c r="T11" s="15"/>
      <c r="U11" t="s">
        <v>58</v>
      </c>
      <c r="V11" s="11"/>
      <c r="W11"/>
      <c r="X11"/>
      <c r="AA11" s="80" t="s">
        <v>5</v>
      </c>
      <c r="AB11" s="78">
        <v>0.207041</v>
      </c>
      <c r="AC11"/>
      <c r="AD11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</row>
    <row r="12" spans="1:176" x14ac:dyDescent="0.25">
      <c r="A12" s="2">
        <v>5.15</v>
      </c>
      <c r="B12" s="2">
        <v>15.340999999999999</v>
      </c>
      <c r="C12" s="2" t="s">
        <v>7</v>
      </c>
      <c r="D12" s="28"/>
      <c r="E12" s="26">
        <v>615.79999999999995</v>
      </c>
      <c r="F12" s="32">
        <v>622.5</v>
      </c>
      <c r="G12" s="32">
        <v>616.29999999999995</v>
      </c>
      <c r="H12" s="2">
        <v>611.20000000000005</v>
      </c>
      <c r="I12" s="2"/>
      <c r="J12" s="36"/>
      <c r="K12" s="2"/>
      <c r="L12" s="13"/>
      <c r="M12" s="6"/>
      <c r="N12" s="6"/>
      <c r="O12" s="25">
        <v>9.3000000000000007</v>
      </c>
      <c r="P12" s="6">
        <v>8.1999999999999993</v>
      </c>
      <c r="Q12" s="6">
        <v>7.3</v>
      </c>
      <c r="R12" s="4"/>
      <c r="S12" s="57"/>
      <c r="T12" s="57"/>
      <c r="U12"/>
      <c r="V12"/>
      <c r="W12"/>
      <c r="X12"/>
      <c r="AA12" s="79" t="s">
        <v>7</v>
      </c>
      <c r="AB12" s="78">
        <v>0.232462</v>
      </c>
      <c r="AC12"/>
      <c r="AD12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</row>
    <row r="13" spans="1:176" x14ac:dyDescent="0.25">
      <c r="F13"/>
      <c r="L13" s="11"/>
      <c r="M13"/>
      <c r="N13"/>
      <c r="R13" s="4"/>
      <c r="S13" s="57"/>
      <c r="T13" s="57"/>
      <c r="U13"/>
      <c r="V13"/>
      <c r="W13"/>
      <c r="X13"/>
      <c r="Y13"/>
      <c r="Z13"/>
      <c r="AA13"/>
      <c r="AB13"/>
      <c r="AC13"/>
    </row>
    <row r="14" spans="1:176" x14ac:dyDescent="0.25">
      <c r="R14" s="4"/>
      <c r="T14" s="15"/>
      <c r="U14"/>
      <c r="V14"/>
      <c r="W14"/>
      <c r="X14"/>
      <c r="Y14"/>
      <c r="Z14"/>
      <c r="AA14"/>
      <c r="AB14"/>
      <c r="AC14"/>
      <c r="AD14"/>
    </row>
    <row r="15" spans="1:176" ht="15.75" thickBot="1" x14ac:dyDescent="0.3">
      <c r="B15" s="90" t="s">
        <v>20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2"/>
      <c r="R15" s="4"/>
      <c r="T15" s="15"/>
      <c r="U15"/>
      <c r="V15"/>
      <c r="W15"/>
      <c r="X15"/>
      <c r="Y15"/>
      <c r="Z15"/>
      <c r="AA15"/>
      <c r="AB15"/>
      <c r="AC15"/>
      <c r="AD15"/>
    </row>
    <row r="16" spans="1:176" ht="15.75" thickBot="1" x14ac:dyDescent="0.3">
      <c r="B16" s="46"/>
      <c r="C16" s="46"/>
      <c r="D16" s="47"/>
      <c r="E16" s="93" t="s">
        <v>15</v>
      </c>
      <c r="F16" s="94"/>
      <c r="G16" s="94"/>
      <c r="H16" s="95"/>
      <c r="I16" s="111" t="s">
        <v>14</v>
      </c>
      <c r="J16" s="111"/>
      <c r="K16" s="111"/>
      <c r="L16" s="111" t="s">
        <v>13</v>
      </c>
      <c r="M16" s="111"/>
      <c r="N16" s="111"/>
      <c r="O16" s="111" t="s">
        <v>32</v>
      </c>
      <c r="P16" s="111"/>
      <c r="Q16" s="111"/>
      <c r="R16" s="9"/>
      <c r="S16" s="19"/>
      <c r="T16" s="19"/>
      <c r="U16" s="84" t="s">
        <v>57</v>
      </c>
      <c r="V16" s="85"/>
      <c r="W16" s="85"/>
      <c r="X16" s="85"/>
      <c r="Y16" s="85"/>
      <c r="Z16" s="85"/>
      <c r="AA16" s="85"/>
      <c r="AB16" s="85"/>
      <c r="AC16" s="86"/>
      <c r="AD16"/>
      <c r="AF16" s="84" t="s">
        <v>49</v>
      </c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6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</row>
    <row r="17" spans="1:176" x14ac:dyDescent="0.25">
      <c r="A17" s="3" t="s">
        <v>12</v>
      </c>
      <c r="B17" s="45" t="s">
        <v>0</v>
      </c>
      <c r="C17" s="45" t="s">
        <v>1</v>
      </c>
      <c r="D17" s="45"/>
      <c r="E17" s="48">
        <v>41618</v>
      </c>
      <c r="F17" s="48">
        <v>41619</v>
      </c>
      <c r="G17" s="48">
        <v>41620</v>
      </c>
      <c r="H17" s="41">
        <v>41621</v>
      </c>
      <c r="I17" s="49">
        <v>1</v>
      </c>
      <c r="J17" s="49">
        <v>2</v>
      </c>
      <c r="K17" s="49">
        <v>3</v>
      </c>
      <c r="L17" s="49">
        <v>1</v>
      </c>
      <c r="M17" s="49">
        <v>2</v>
      </c>
      <c r="N17" s="49">
        <v>3</v>
      </c>
      <c r="O17" s="49">
        <v>1</v>
      </c>
      <c r="P17" s="49">
        <v>2</v>
      </c>
      <c r="Q17" s="49">
        <v>3</v>
      </c>
      <c r="R17" s="7"/>
      <c r="S17" s="14"/>
      <c r="T17" s="14"/>
      <c r="U17" s="101" t="s">
        <v>13</v>
      </c>
      <c r="V17" s="102"/>
      <c r="W17" s="102"/>
      <c r="X17" s="102"/>
      <c r="Y17" s="102"/>
      <c r="Z17" s="102"/>
      <c r="AA17" s="102"/>
      <c r="AB17" s="102"/>
      <c r="AC17" s="103"/>
      <c r="AD17"/>
      <c r="AF17" s="87" t="s">
        <v>48</v>
      </c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9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</row>
    <row r="18" spans="1:176" x14ac:dyDescent="0.25">
      <c r="A18" s="1">
        <v>493</v>
      </c>
      <c r="B18" s="1">
        <v>3.7970000000000002</v>
      </c>
      <c r="C18" s="1" t="s">
        <v>9</v>
      </c>
      <c r="D18" s="5"/>
      <c r="E18" s="1">
        <v>57.6</v>
      </c>
      <c r="F18" s="31">
        <v>53.2</v>
      </c>
      <c r="G18" s="30">
        <v>54.2</v>
      </c>
      <c r="H18" s="29">
        <v>54.1</v>
      </c>
      <c r="I18" s="29"/>
      <c r="J18" s="37"/>
      <c r="K18" s="54"/>
      <c r="L18" s="12"/>
      <c r="M18" s="5"/>
      <c r="N18" s="5"/>
      <c r="O18" s="39"/>
      <c r="P18" s="40"/>
      <c r="Q18" s="40"/>
      <c r="R18" s="7"/>
      <c r="S18" s="14"/>
      <c r="T18" s="14"/>
      <c r="U18"/>
      <c r="V18" t="s">
        <v>11</v>
      </c>
      <c r="W18" t="s">
        <v>8</v>
      </c>
      <c r="X18" t="s">
        <v>10</v>
      </c>
      <c r="Y18" t="s">
        <v>2</v>
      </c>
      <c r="Z18" t="s">
        <v>3</v>
      </c>
      <c r="AA18" t="s">
        <v>4</v>
      </c>
      <c r="AB18" t="s">
        <v>5</v>
      </c>
      <c r="AC18" t="s">
        <v>7</v>
      </c>
      <c r="AD18"/>
      <c r="AF18"/>
      <c r="AG18" s="11" t="s">
        <v>38</v>
      </c>
      <c r="AH18" s="11" t="s">
        <v>37</v>
      </c>
      <c r="AI18" s="11" t="s">
        <v>36</v>
      </c>
      <c r="AJ18" s="11" t="s">
        <v>35</v>
      </c>
      <c r="AK18" s="11" t="s">
        <v>34</v>
      </c>
      <c r="AL18" s="11" t="s">
        <v>33</v>
      </c>
      <c r="AM18"/>
      <c r="AN18" s="11" t="s">
        <v>73</v>
      </c>
      <c r="AO18" s="11" t="s">
        <v>74</v>
      </c>
      <c r="AP18" s="11" t="s">
        <v>75</v>
      </c>
      <c r="AQ18" s="11" t="s">
        <v>35</v>
      </c>
      <c r="AR18" s="11" t="s">
        <v>34</v>
      </c>
      <c r="AS18" s="11" t="s">
        <v>33</v>
      </c>
      <c r="AT18"/>
      <c r="AU18" s="11" t="s">
        <v>45</v>
      </c>
      <c r="AV18" s="11" t="s">
        <v>44</v>
      </c>
      <c r="AW18" s="11" t="s">
        <v>43</v>
      </c>
      <c r="AX18" s="11" t="s">
        <v>35</v>
      </c>
      <c r="AY18" s="11" t="s">
        <v>34</v>
      </c>
      <c r="AZ18" s="11" t="s">
        <v>33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</row>
    <row r="19" spans="1:176" x14ac:dyDescent="0.25">
      <c r="A19" s="1">
        <v>500</v>
      </c>
      <c r="B19" s="1">
        <v>4.55</v>
      </c>
      <c r="C19" s="1" t="s">
        <v>8</v>
      </c>
      <c r="D19" s="5"/>
      <c r="E19" s="1">
        <v>388.3</v>
      </c>
      <c r="F19" s="31">
        <v>375.8</v>
      </c>
      <c r="G19" s="31">
        <v>383.3</v>
      </c>
      <c r="H19" s="1">
        <v>381.8</v>
      </c>
      <c r="I19" s="1"/>
      <c r="J19" s="38"/>
      <c r="K19" s="33"/>
      <c r="L19" s="12"/>
      <c r="M19" s="5"/>
      <c r="N19" s="5"/>
      <c r="O19" s="24">
        <v>3.4</v>
      </c>
      <c r="P19" s="5">
        <v>3.7</v>
      </c>
      <c r="Q19" s="5">
        <v>3.6</v>
      </c>
      <c r="R19" s="4"/>
      <c r="T19" s="15"/>
      <c r="U19" t="s">
        <v>54</v>
      </c>
      <c r="V19">
        <f>(1268.78*V7)-(5.64882*V7^2)-(0.20968*V7^3)+(0.0007516*V7^4)+52467.5</f>
        <v>73194.850123600001</v>
      </c>
      <c r="W19">
        <f>(714.42*V7)-(5.69363*V7^2)-(0.0326886*V7^3)+(0.000290385*V7^4)+56872</f>
        <v>68204.211726184993</v>
      </c>
      <c r="X19">
        <f>(708.77*V7)-(2.77598*V7^2)-(0.0673111*V7^3)+25271</f>
        <v>37273.814385099999</v>
      </c>
      <c r="Y19">
        <f>(650.119*V7)-(5.56206*V7^2)-(0.108638*V7^3)+(0.000340239*V7^4)+21737.5</f>
        <v>31381.049584719</v>
      </c>
      <c r="Z19">
        <f>(26.5233*V7)-(0.466744*V7^2)-(0.00306777*V7^3)+730</f>
        <v>1044.4062815699999</v>
      </c>
      <c r="AA19">
        <f>EXP(-176.7+(1.236*W7)+(-0.002045*W7^2)+((100/(83.15*W7))*1)+((0.5201/83.15)*1)+((0.01/(2*83.15*W7))*1^2))</f>
        <v>19227.838105393126</v>
      </c>
      <c r="AB19">
        <f>EXP(-22.61+(0.1893*W7)+(-0.00026*W7^2)+((0/(83.15*W7))*1)+((0.6189/83.15)*1)+((0/(2*83.15*W7))*1^2))</f>
        <v>36694.792086932051</v>
      </c>
      <c r="AC19">
        <f>EXP(6.269+(0.01546*W7)+((0*10^-4)*W7^2)+((0/(83.15*W7))*1)+((0/83.15)*1)+((0.03/(2*83.15*W7))*1^2))</f>
        <v>48329.345259561989</v>
      </c>
      <c r="AD19"/>
      <c r="AF19" s="11" t="s">
        <v>11</v>
      </c>
      <c r="AG19">
        <f>V52</f>
        <v>271.56127032696645</v>
      </c>
      <c r="AH19">
        <f t="shared" ref="AH19:AI19" si="0">W52</f>
        <v>305.3146485596962</v>
      </c>
      <c r="AI19">
        <f t="shared" si="0"/>
        <v>560.88437080786946</v>
      </c>
      <c r="AJ19">
        <f>AVERAGE(AG19:AI19)</f>
        <v>379.25342989817744</v>
      </c>
      <c r="AK19">
        <f>STDEV(AG19:AI19)</f>
        <v>158.19978399901632</v>
      </c>
      <c r="AL19">
        <f>AK19/SQRT(3)</f>
        <v>91.336687877572729</v>
      </c>
      <c r="AM19"/>
      <c r="AN19">
        <f>Y52</f>
        <v>36.500163652861922</v>
      </c>
      <c r="AO19">
        <f t="shared" ref="AO19:AP19" si="1">Z52</f>
        <v>42.139126370291116</v>
      </c>
      <c r="AP19">
        <f t="shared" si="1"/>
        <v>26.151518861301106</v>
      </c>
      <c r="AQ19">
        <f t="shared" ref="AQ19:AQ26" si="2">AVERAGE(AN19:AP19)</f>
        <v>34.930269628151386</v>
      </c>
      <c r="AR19">
        <f t="shared" ref="AR19:AR26" si="3">STDEV(AN19:AP19)</f>
        <v>8.1085956800172738</v>
      </c>
      <c r="AS19">
        <f t="shared" ref="AS19:AS26" si="4">AR19/SQRT(3)</f>
        <v>4.68149989860781</v>
      </c>
      <c r="AT19"/>
      <c r="AU19">
        <f>AB52</f>
        <v>17.468182855865095</v>
      </c>
      <c r="AV19">
        <f t="shared" ref="AV19:AW19" si="5">AC52</f>
        <v>15.751367174420336</v>
      </c>
      <c r="AW19">
        <f t="shared" si="5"/>
        <v>16.468096051139991</v>
      </c>
      <c r="AX19">
        <f>AVERAGE(AU19:AW19)</f>
        <v>16.562548693808477</v>
      </c>
      <c r="AY19">
        <f>STDEV(AU19:AW19)</f>
        <v>0.86229635120064896</v>
      </c>
      <c r="AZ19">
        <f>AY19/SQRT(3)</f>
        <v>0.4978470304869268</v>
      </c>
      <c r="BO19" s="9"/>
      <c r="BP19" s="9"/>
      <c r="BQ19" s="9"/>
      <c r="BR19" s="9"/>
      <c r="BS19" s="9"/>
      <c r="BT19" s="7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</row>
    <row r="20" spans="1:176" x14ac:dyDescent="0.25">
      <c r="A20" s="1">
        <f>20.4*10000</f>
        <v>204000</v>
      </c>
      <c r="B20" s="1">
        <v>8.1829999999999998</v>
      </c>
      <c r="C20" s="1" t="s">
        <v>10</v>
      </c>
      <c r="D20" s="5"/>
      <c r="E20" s="1">
        <v>23588.3</v>
      </c>
      <c r="F20" s="33">
        <v>23179.1</v>
      </c>
      <c r="G20" s="31">
        <v>23603.3</v>
      </c>
      <c r="H20" s="1">
        <v>23516.400000000001</v>
      </c>
      <c r="I20" s="31">
        <v>40.9</v>
      </c>
      <c r="J20" s="59">
        <v>35.6</v>
      </c>
      <c r="K20" s="35">
        <v>35.799999999999997</v>
      </c>
      <c r="L20" s="24">
        <v>558.70000000000005</v>
      </c>
      <c r="M20" s="5">
        <v>602.4</v>
      </c>
      <c r="N20" s="5">
        <v>1098.2</v>
      </c>
      <c r="O20" s="24">
        <v>80.099999999999994</v>
      </c>
      <c r="P20" s="5">
        <v>125</v>
      </c>
      <c r="Q20" s="5">
        <v>59.5</v>
      </c>
      <c r="R20" s="4"/>
      <c r="T20" s="15"/>
      <c r="U20" t="s">
        <v>55</v>
      </c>
      <c r="V20">
        <f>EXP($AB$7*(58.44/(9.83/82.6420711527854*1000)))*V19</f>
        <v>78382.968765502941</v>
      </c>
      <c r="W20">
        <f>EXP($AB$5*(58.44/(9.83/82.6420711527854*1000)))*W19</f>
        <v>71489.984199977393</v>
      </c>
      <c r="X20">
        <f>EXP($AB$6*(58.44/(9.83/82.6420711527854*1000)))*X19</f>
        <v>43448.68458921156</v>
      </c>
      <c r="Y20">
        <f>EXP($AB$8*(58.44/(9.83/82.6420711527854*1000)))*Y19</f>
        <v>33649.017087354187</v>
      </c>
      <c r="Z20">
        <f t="shared" ref="Z20" si="6">EXP($AB$5*(58.44/(9.83/82.6420711527854*1000)))*Z19</f>
        <v>1094.7210836120721</v>
      </c>
      <c r="AA20">
        <f>EXP($AB$10*(58.44/(9.83/82.6420711527854*1000)))*AA19</f>
        <v>20952.300089913664</v>
      </c>
      <c r="AB20">
        <f>EXP($AB$11*(58.44/(9.83/82.6420711527854*1000)))*AB19</f>
        <v>40623.90503854501</v>
      </c>
      <c r="AC20">
        <f>EXP($AB$12*(58.44/(9.83/82.6420711527854*1000)))*AC19</f>
        <v>54176.673788333537</v>
      </c>
      <c r="AD20"/>
      <c r="AE20"/>
      <c r="AF20" s="11" t="s">
        <v>10</v>
      </c>
      <c r="AG20">
        <f>V59</f>
        <v>72.770984488363922</v>
      </c>
      <c r="AH20">
        <f t="shared" ref="AH20:AI20" si="7">W59</f>
        <v>78.462933695705075</v>
      </c>
      <c r="AI20">
        <f t="shared" si="7"/>
        <v>143.04115834100818</v>
      </c>
      <c r="AJ20">
        <f>AVERAGE(AG20:AI20)</f>
        <v>98.091692175025742</v>
      </c>
      <c r="AK20">
        <f>STDEV(AG20:AI20)</f>
        <v>39.031275317363573</v>
      </c>
      <c r="AL20">
        <f>AK20/SQRT(3)</f>
        <v>22.534717311294255</v>
      </c>
      <c r="AM20"/>
      <c r="AN20">
        <f>Y59</f>
        <v>8.9955587978608325</v>
      </c>
      <c r="AO20">
        <f t="shared" ref="AO20:AP20" si="8">Z59</f>
        <v>14.038013105275953</v>
      </c>
      <c r="AP20">
        <f t="shared" si="8"/>
        <v>6.6820942381113557</v>
      </c>
      <c r="AQ20">
        <f t="shared" si="2"/>
        <v>9.9052220470827148</v>
      </c>
      <c r="AR20">
        <f t="shared" si="3"/>
        <v>3.7613828594435432</v>
      </c>
      <c r="AS20">
        <f t="shared" si="4"/>
        <v>2.1716354064249739</v>
      </c>
      <c r="AT20"/>
      <c r="AU20">
        <f>AB59</f>
        <v>6.1598650258872372</v>
      </c>
      <c r="AV20">
        <f t="shared" ref="AV20:AW20" si="9">AC59</f>
        <v>5.361642907618231</v>
      </c>
      <c r="AW20">
        <f t="shared" si="9"/>
        <v>5.3917644969868714</v>
      </c>
      <c r="AX20">
        <f>AVERAGE(AU20:AW20)</f>
        <v>5.6377574768307808</v>
      </c>
      <c r="AY20">
        <f>STDEV(AU20:AW20)</f>
        <v>0.45240915897318984</v>
      </c>
      <c r="AZ20">
        <f>AY20/SQRT(3)</f>
        <v>0.26119854971702339</v>
      </c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</row>
    <row r="21" spans="1:176" x14ac:dyDescent="0.25">
      <c r="A21" s="2">
        <f>1000000-SUM(A7:A20)</f>
        <v>794356.89</v>
      </c>
      <c r="B21" s="2">
        <v>10.032</v>
      </c>
      <c r="C21" s="2" t="s">
        <v>11</v>
      </c>
      <c r="D21" s="6"/>
      <c r="E21" s="2">
        <v>78891.7</v>
      </c>
      <c r="F21" s="34">
        <v>77568</v>
      </c>
      <c r="G21" s="32">
        <v>78902.7</v>
      </c>
      <c r="H21" s="2">
        <v>78648.800000000003</v>
      </c>
      <c r="I21" s="32">
        <v>104.8</v>
      </c>
      <c r="J21" s="60">
        <v>94.5</v>
      </c>
      <c r="K21" s="58">
        <v>98.8</v>
      </c>
      <c r="L21" s="25">
        <v>1840.8</v>
      </c>
      <c r="M21" s="6">
        <v>2069.6</v>
      </c>
      <c r="N21" s="6">
        <v>3802</v>
      </c>
      <c r="O21" s="25">
        <v>286.10000000000002</v>
      </c>
      <c r="P21" s="6">
        <v>330.3</v>
      </c>
      <c r="Q21" s="6">
        <v>204.98400000000001</v>
      </c>
      <c r="R21" s="4"/>
      <c r="T21" s="15"/>
      <c r="U21" t="s">
        <v>53</v>
      </c>
      <c r="V21">
        <f t="shared" ref="V21:AC21" si="10">1/V20</f>
        <v>1.2757873499174085E-5</v>
      </c>
      <c r="W21">
        <f t="shared" si="10"/>
        <v>1.3987973436988341E-5</v>
      </c>
      <c r="X21">
        <f t="shared" si="10"/>
        <v>2.3015656502712696E-5</v>
      </c>
      <c r="Y21">
        <f t="shared" si="10"/>
        <v>2.9718550096246802E-5</v>
      </c>
      <c r="Z21">
        <f t="shared" si="10"/>
        <v>9.1347468772635997E-4</v>
      </c>
      <c r="AA21">
        <f t="shared" si="10"/>
        <v>4.7727456923996387E-5</v>
      </c>
      <c r="AB21">
        <f t="shared" si="10"/>
        <v>2.4616048089202016E-5</v>
      </c>
      <c r="AC21">
        <f t="shared" si="10"/>
        <v>1.8458128380250266E-5</v>
      </c>
      <c r="AD21"/>
      <c r="AE21"/>
      <c r="AF21" s="11" t="s">
        <v>8</v>
      </c>
      <c r="AG21">
        <v>0</v>
      </c>
      <c r="AH21">
        <v>0</v>
      </c>
      <c r="AI21">
        <v>0</v>
      </c>
      <c r="AJ21">
        <f>AVERAGE(AG21:AI21)</f>
        <v>0</v>
      </c>
      <c r="AK21">
        <f>STDEV(AG21:AI21)</f>
        <v>0</v>
      </c>
      <c r="AL21">
        <f>AK21/SQRT(3)</f>
        <v>0</v>
      </c>
      <c r="AM21"/>
      <c r="AN21">
        <f>Y66</f>
        <v>5.6544134864508197E-2</v>
      </c>
      <c r="AO21">
        <f t="shared" ref="AO21:AP21" si="11">Z66</f>
        <v>6.1533323234905977E-2</v>
      </c>
      <c r="AP21">
        <f t="shared" si="11"/>
        <v>5.98702604447734E-2</v>
      </c>
      <c r="AQ21">
        <f t="shared" si="2"/>
        <v>5.9315906181395851E-2</v>
      </c>
      <c r="AR21">
        <f t="shared" si="3"/>
        <v>2.5403703737490245E-3</v>
      </c>
      <c r="AS21">
        <f t="shared" si="4"/>
        <v>1.4666835191253496E-3</v>
      </c>
      <c r="AT21"/>
      <c r="AU21">
        <v>0</v>
      </c>
      <c r="AV21">
        <v>0</v>
      </c>
      <c r="AW21">
        <v>0</v>
      </c>
      <c r="AX21">
        <f>AVERAGE(AU21:AW21)</f>
        <v>0</v>
      </c>
      <c r="AY21">
        <f>STDEV(AU21:AW21)</f>
        <v>0</v>
      </c>
      <c r="AZ21">
        <f>AY21/SQRT(3)</f>
        <v>0</v>
      </c>
    </row>
    <row r="22" spans="1:176" x14ac:dyDescent="0.25">
      <c r="O22" s="61"/>
      <c r="P22" s="22"/>
      <c r="Q22" s="22"/>
      <c r="R22" s="4"/>
      <c r="T22" s="15"/>
      <c r="U22" t="s">
        <v>52</v>
      </c>
      <c r="V22">
        <f t="shared" ref="V22:AC22" si="12">V21*55.555*25400</f>
        <v>18.002597021064055</v>
      </c>
      <c r="W22">
        <f t="shared" si="12"/>
        <v>19.738387353013938</v>
      </c>
      <c r="X22">
        <f t="shared" si="12"/>
        <v>32.477323844008374</v>
      </c>
      <c r="Y22">
        <f t="shared" si="12"/>
        <v>41.935756885163578</v>
      </c>
      <c r="Z22">
        <f t="shared" si="12"/>
        <v>1289.0013914266033</v>
      </c>
      <c r="AA22">
        <f t="shared" si="12"/>
        <v>67.348071283080529</v>
      </c>
      <c r="AB22">
        <f t="shared" si="12"/>
        <v>34.735631610528699</v>
      </c>
      <c r="AC22">
        <f t="shared" si="12"/>
        <v>26.046209582986009</v>
      </c>
      <c r="AD22"/>
      <c r="AE22"/>
      <c r="AF22" s="11" t="s">
        <v>3</v>
      </c>
      <c r="AG22">
        <f>V73</f>
        <v>0.2574107691924219</v>
      </c>
      <c r="AH22">
        <f t="shared" ref="AH22:AI22" si="13">W73</f>
        <v>0.24987219877067923</v>
      </c>
      <c r="AI22">
        <f t="shared" si="13"/>
        <v>0.29510362130113521</v>
      </c>
      <c r="AJ22">
        <f>AVERAGE(AG22:AI22)</f>
        <v>0.26746219642141211</v>
      </c>
      <c r="AK22">
        <f>STDEV(AG22:AI22)</f>
        <v>2.4233113461479206E-2</v>
      </c>
      <c r="AL22">
        <f>AK22/SQRT(3)</f>
        <v>1.3990994580287764E-2</v>
      </c>
      <c r="AM22"/>
      <c r="AN22">
        <f>Y73</f>
        <v>0.20319232805938431</v>
      </c>
      <c r="AO22">
        <f t="shared" ref="AO22:AP22" si="14">Z73</f>
        <v>0.33921068037159691</v>
      </c>
      <c r="AP22">
        <f t="shared" si="14"/>
        <v>0.22347576656208262</v>
      </c>
      <c r="AQ22">
        <f t="shared" si="2"/>
        <v>0.25529292499768791</v>
      </c>
      <c r="AR22">
        <f t="shared" si="3"/>
        <v>7.3379130000427339E-2</v>
      </c>
      <c r="AS22">
        <f t="shared" si="4"/>
        <v>4.2365460458647274E-2</v>
      </c>
      <c r="AT22"/>
      <c r="AU22">
        <f>AB73</f>
        <v>0.21593660349902993</v>
      </c>
      <c r="AV22">
        <f t="shared" ref="AV22:AW22" si="15">AC73</f>
        <v>0.27276202547245881</v>
      </c>
      <c r="AW22">
        <f t="shared" si="15"/>
        <v>0.21957343050532935</v>
      </c>
      <c r="AX22">
        <f>AVERAGE(AU22:AW22)</f>
        <v>0.23609068649227272</v>
      </c>
      <c r="AY22">
        <f>STDEV(AU22:AW22)</f>
        <v>3.1810327798031508E-2</v>
      </c>
      <c r="AZ22">
        <f>AY22/SQRT(3)</f>
        <v>1.8365701317203727E-2</v>
      </c>
    </row>
    <row r="23" spans="1:176" x14ac:dyDescent="0.25">
      <c r="O23" s="61"/>
      <c r="P23" s="22"/>
      <c r="Q23" s="22"/>
      <c r="R23" s="9"/>
      <c r="S23" s="19"/>
      <c r="T23" s="19"/>
      <c r="U23" t="s">
        <v>51</v>
      </c>
      <c r="V23">
        <f t="shared" ref="V23:AC23" si="16">V22/1000</f>
        <v>1.8002597021064055E-2</v>
      </c>
      <c r="W23">
        <f t="shared" si="16"/>
        <v>1.9738387353013937E-2</v>
      </c>
      <c r="X23">
        <f t="shared" si="16"/>
        <v>3.2477323844008373E-2</v>
      </c>
      <c r="Y23">
        <f t="shared" si="16"/>
        <v>4.1935756885163579E-2</v>
      </c>
      <c r="Z23">
        <f t="shared" si="16"/>
        <v>1.2890013914266032</v>
      </c>
      <c r="AA23">
        <f t="shared" si="16"/>
        <v>6.7348071283080527E-2</v>
      </c>
      <c r="AB23">
        <f t="shared" si="16"/>
        <v>3.47356316105287E-2</v>
      </c>
      <c r="AC23">
        <f t="shared" si="16"/>
        <v>2.6046209582986007E-2</v>
      </c>
      <c r="AD23"/>
      <c r="AE23"/>
      <c r="AF23" s="11" t="s">
        <v>2</v>
      </c>
      <c r="AG23">
        <f>V80</f>
        <v>3.3240394237163171E-2</v>
      </c>
      <c r="AH23">
        <f t="shared" ref="AH23:AI23" si="17">W80</f>
        <v>2.6599246573257233E-2</v>
      </c>
      <c r="AI23">
        <f t="shared" si="17"/>
        <v>5.2634529100969413E-2</v>
      </c>
      <c r="AJ23">
        <f>AVERAGE(AG23:AI23)</f>
        <v>3.7491389970463272E-2</v>
      </c>
      <c r="AK23">
        <f>STDEV(AG23:AI23)</f>
        <v>1.3528200457483288E-2</v>
      </c>
      <c r="AL23">
        <f>AK23/SQRT(3)</f>
        <v>7.8105101757791956E-3</v>
      </c>
      <c r="AM23"/>
      <c r="AN23">
        <f>Y80</f>
        <v>0.1172302462851226</v>
      </c>
      <c r="AO23">
        <f t="shared" ref="AO23:AP23" si="18">Z80</f>
        <v>0.11462421046438775</v>
      </c>
      <c r="AP23">
        <f t="shared" si="18"/>
        <v>0.10763341596114648</v>
      </c>
      <c r="AQ23">
        <f t="shared" si="2"/>
        <v>0.11316262423688561</v>
      </c>
      <c r="AR23">
        <f t="shared" si="3"/>
        <v>4.9625561752099975E-3</v>
      </c>
      <c r="AS23">
        <f t="shared" si="4"/>
        <v>2.865133143626132E-3</v>
      </c>
      <c r="AT23"/>
      <c r="AU23">
        <f>AB80</f>
        <v>9.1792590468441834E-3</v>
      </c>
      <c r="AV23">
        <f t="shared" ref="AV23:AW23" si="19">AC80</f>
        <v>9.9113471916845129E-3</v>
      </c>
      <c r="AW23">
        <f t="shared" si="19"/>
        <v>9.1229445741641563E-3</v>
      </c>
      <c r="AX23">
        <f>AVERAGE(AU23:AW23)</f>
        <v>9.4045169375642848E-3</v>
      </c>
      <c r="AY23">
        <f>STDEV(AU23:AW23)</f>
        <v>4.3983009199802264E-4</v>
      </c>
      <c r="AZ23">
        <f>AY23/SQRT(3)</f>
        <v>2.5393602201275627E-4</v>
      </c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</row>
    <row r="24" spans="1:176" x14ac:dyDescent="0.25">
      <c r="B24" s="90" t="s">
        <v>17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2"/>
      <c r="R24" s="22"/>
      <c r="S24" s="21"/>
      <c r="T24" s="21"/>
      <c r="U24" t="s">
        <v>56</v>
      </c>
      <c r="V24">
        <f>$V$8/$V$9*V23</f>
        <v>3.6005194042128111E-2</v>
      </c>
      <c r="W24">
        <f t="shared" ref="W24:AB24" si="20">$V$8/$V$9*W23</f>
        <v>3.9476774706027874E-2</v>
      </c>
      <c r="X24">
        <f t="shared" si="20"/>
        <v>6.4954647688016745E-2</v>
      </c>
      <c r="Y24">
        <f>$V$8/$V$9*Y23</f>
        <v>8.3871513770327158E-2</v>
      </c>
      <c r="Z24">
        <f t="shared" si="20"/>
        <v>2.5780027828532064</v>
      </c>
      <c r="AA24">
        <f t="shared" si="20"/>
        <v>0.13469614256616105</v>
      </c>
      <c r="AB24">
        <f t="shared" si="20"/>
        <v>6.94712632210574E-2</v>
      </c>
      <c r="AC24">
        <f>$V$8/$V$9*AC23</f>
        <v>5.2092419165972015E-2</v>
      </c>
      <c r="AD24"/>
      <c r="AE24"/>
      <c r="AF24" s="11" t="s">
        <v>4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/>
      <c r="AN24">
        <f>Y87</f>
        <v>4.370223333362894E-3</v>
      </c>
      <c r="AO24">
        <f t="shared" ref="AO24:AP24" si="21">Z87</f>
        <v>3.6514366009018908E-3</v>
      </c>
      <c r="AP24">
        <f t="shared" si="21"/>
        <v>3.9245755592370729E-3</v>
      </c>
      <c r="AQ24">
        <f t="shared" si="2"/>
        <v>3.982078497833952E-3</v>
      </c>
      <c r="AR24">
        <f t="shared" si="3"/>
        <v>3.628271388015908E-4</v>
      </c>
      <c r="AS24">
        <f t="shared" si="4"/>
        <v>2.0947834625640018E-4</v>
      </c>
      <c r="AT24"/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</row>
    <row r="25" spans="1:176" x14ac:dyDescent="0.25">
      <c r="B25" s="44"/>
      <c r="C25" s="44"/>
      <c r="D25" s="50"/>
      <c r="E25" s="96" t="s">
        <v>15</v>
      </c>
      <c r="F25" s="97"/>
      <c r="G25" s="97"/>
      <c r="H25" s="98"/>
      <c r="I25" s="99" t="s">
        <v>24</v>
      </c>
      <c r="J25" s="99"/>
      <c r="K25" s="99"/>
      <c r="L25" s="99" t="s">
        <v>23</v>
      </c>
      <c r="M25" s="99"/>
      <c r="N25" s="99"/>
      <c r="O25" s="99" t="s">
        <v>72</v>
      </c>
      <c r="P25" s="99"/>
      <c r="Q25" s="99"/>
      <c r="R25" s="22"/>
      <c r="T25" s="21"/>
      <c r="U25"/>
      <c r="V25"/>
      <c r="W25"/>
      <c r="X25"/>
      <c r="Y25"/>
      <c r="Z25"/>
      <c r="AA25"/>
      <c r="AB25"/>
      <c r="AC25"/>
      <c r="AD25"/>
      <c r="AE25"/>
      <c r="AF25" s="11" t="s">
        <v>5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/>
      <c r="AN25">
        <f>Y94</f>
        <v>4.370223333362894E-3</v>
      </c>
      <c r="AO25">
        <f t="shared" ref="AO25:AP25" si="22">Z94</f>
        <v>3.6514366009018908E-3</v>
      </c>
      <c r="AP25">
        <f t="shared" si="22"/>
        <v>3.9245755592370729E-3</v>
      </c>
      <c r="AQ25">
        <f t="shared" si="2"/>
        <v>3.982078497833952E-3</v>
      </c>
      <c r="AR25">
        <f t="shared" si="3"/>
        <v>3.628271388015908E-4</v>
      </c>
      <c r="AS25">
        <f t="shared" si="4"/>
        <v>2.0947834625640018E-4</v>
      </c>
      <c r="AT25"/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</row>
    <row r="26" spans="1:176" x14ac:dyDescent="0.25">
      <c r="B26" s="45" t="s">
        <v>0</v>
      </c>
      <c r="C26" s="45" t="s">
        <v>1</v>
      </c>
      <c r="D26" s="64"/>
      <c r="E26" s="74">
        <v>41618</v>
      </c>
      <c r="F26" s="74">
        <v>41619</v>
      </c>
      <c r="G26" s="74">
        <v>41620</v>
      </c>
      <c r="H26" s="42">
        <v>41621</v>
      </c>
      <c r="I26" s="63">
        <v>1</v>
      </c>
      <c r="J26" s="63">
        <v>2</v>
      </c>
      <c r="K26" s="63">
        <v>3</v>
      </c>
      <c r="L26" s="63">
        <v>1</v>
      </c>
      <c r="M26" s="63">
        <v>2</v>
      </c>
      <c r="N26" s="63">
        <v>3</v>
      </c>
      <c r="O26" s="63">
        <v>1</v>
      </c>
      <c r="P26" s="63">
        <v>2</v>
      </c>
      <c r="Q26" s="63">
        <v>3</v>
      </c>
      <c r="R26" s="22"/>
      <c r="S26" s="21"/>
      <c r="U26"/>
      <c r="V26"/>
      <c r="W26"/>
      <c r="X26"/>
      <c r="Y26"/>
      <c r="Z26"/>
      <c r="AA26"/>
      <c r="AB26"/>
      <c r="AC26"/>
      <c r="AD26"/>
      <c r="AE26" s="83"/>
      <c r="AF26" s="11" t="s">
        <v>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/>
      <c r="AN26">
        <f>Y101</f>
        <v>9.8219147957876785E-4</v>
      </c>
      <c r="AO26">
        <f t="shared" ref="AO26:AP26" si="23">Z101</f>
        <v>8.6601829382213912E-4</v>
      </c>
      <c r="AP26">
        <f t="shared" si="23"/>
        <v>7.7096750547580694E-4</v>
      </c>
      <c r="AQ26">
        <f t="shared" si="2"/>
        <v>8.7305909295890471E-4</v>
      </c>
      <c r="AR26">
        <f t="shared" si="3"/>
        <v>1.0578786059054831E-4</v>
      </c>
      <c r="AS26">
        <f t="shared" si="4"/>
        <v>6.1076649788947674E-5</v>
      </c>
      <c r="AT26"/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</row>
    <row r="27" spans="1:176" x14ac:dyDescent="0.25">
      <c r="B27" s="29">
        <v>1.351</v>
      </c>
      <c r="C27" s="53" t="s">
        <v>2</v>
      </c>
      <c r="D27" s="66"/>
      <c r="E27" s="70">
        <f>$A7/$E7*E7</f>
        <v>194.7</v>
      </c>
      <c r="F27" s="70">
        <f t="shared" ref="F27:H27" si="24">$A7/$E7*F7</f>
        <v>191.86907690294723</v>
      </c>
      <c r="G27" s="70">
        <f t="shared" si="24"/>
        <v>193.95166824768569</v>
      </c>
      <c r="H27" s="70">
        <f t="shared" si="24"/>
        <v>192.77344378659512</v>
      </c>
      <c r="I27" s="71">
        <f>$A7/$E7*I7/((38.5)/(38.5+40))</f>
        <v>1.0583342289845186</v>
      </c>
      <c r="J27" s="71">
        <f>$A7/$E7*J7/((38.5)/(38.5+40))</f>
        <v>1.1427412533820567</v>
      </c>
      <c r="K27" s="71">
        <f t="shared" ref="K27:K32" si="25">$A7/$E7*K7/((38.5)/(38.5+40))</f>
        <v>1.0518413809539386</v>
      </c>
      <c r="L27" s="71">
        <f>$A7/$E7*L7/((35.9)/(35.9+40))</f>
        <v>4.5848037433112685</v>
      </c>
      <c r="M27" s="71">
        <f t="shared" ref="M27:N27" si="26">$A7/$E7*M7/((35.9)/(35.9+40))</f>
        <v>3.6687990036527598</v>
      </c>
      <c r="N27" s="71">
        <f t="shared" si="26"/>
        <v>7.259811190198004</v>
      </c>
      <c r="O27" s="71">
        <f>$A7/$E7*O7/((35.4)/(35.4+40))</f>
        <v>19.221808249648358</v>
      </c>
      <c r="P27" s="71">
        <f t="shared" ref="P27:Q27" si="27">$A7/$E7*P7/((35.4)/(35.4+40))</f>
        <v>18.794506231395768</v>
      </c>
      <c r="Q27" s="71">
        <f t="shared" si="27"/>
        <v>17.648251611003893</v>
      </c>
      <c r="R27" s="22"/>
      <c r="S27" s="21"/>
      <c r="U27" s="104" t="s">
        <v>32</v>
      </c>
      <c r="V27" s="105"/>
      <c r="W27" s="105"/>
      <c r="X27" s="105"/>
      <c r="Y27" s="105"/>
      <c r="Z27" s="105"/>
      <c r="AA27" s="105"/>
      <c r="AB27" s="105"/>
      <c r="AC27" s="106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</row>
    <row r="28" spans="1:176" x14ac:dyDescent="0.25">
      <c r="B28" s="1">
        <v>3.0720000000000001</v>
      </c>
      <c r="C28" s="16" t="s">
        <v>3</v>
      </c>
      <c r="D28" s="67"/>
      <c r="E28" s="72">
        <f t="shared" ref="E28:H32" si="28">$A8/$E8*E8</f>
        <v>405.6</v>
      </c>
      <c r="F28" s="72">
        <f>$A8/$E8*F8</f>
        <v>398.05779352459081</v>
      </c>
      <c r="G28" s="72">
        <f t="shared" si="28"/>
        <v>403.75634952823333</v>
      </c>
      <c r="H28" s="72">
        <f t="shared" si="28"/>
        <v>400.83878817560588</v>
      </c>
      <c r="I28" s="71">
        <f t="shared" ref="I28:J32" si="29">$A8/$E8*I8/((38.5)/(38.5+40))</f>
        <v>6.0120789685601173</v>
      </c>
      <c r="J28" s="71">
        <f t="shared" si="29"/>
        <v>7.5942050129180423</v>
      </c>
      <c r="K28" s="71">
        <f t="shared" si="25"/>
        <v>6.1133350353990235</v>
      </c>
      <c r="L28" s="71">
        <f t="shared" ref="L28:N32" si="30">$A8/$E8*L8/((35.9)/(35.9+40))</f>
        <v>10.755198364931776</v>
      </c>
      <c r="M28" s="71">
        <f t="shared" si="30"/>
        <v>10.440220011352322</v>
      </c>
      <c r="N28" s="71">
        <f t="shared" si="30"/>
        <v>12.330090132829046</v>
      </c>
      <c r="O28" s="71">
        <f t="shared" ref="O28:Q32" si="31">$A8/$E8*O8/((35.4)/(35.4+40))</f>
        <v>11.258353364519428</v>
      </c>
      <c r="P28" s="71">
        <f t="shared" si="31"/>
        <v>18.794773115284048</v>
      </c>
      <c r="Q28" s="71">
        <f t="shared" si="31"/>
        <v>12.382205432615905</v>
      </c>
      <c r="R28" s="22"/>
      <c r="S28" s="21"/>
      <c r="U28"/>
      <c r="V28" t="s">
        <v>11</v>
      </c>
      <c r="W28" t="s">
        <v>8</v>
      </c>
      <c r="X28" t="s">
        <v>10</v>
      </c>
      <c r="Y28" t="s">
        <v>2</v>
      </c>
      <c r="Z28" t="s">
        <v>3</v>
      </c>
      <c r="AA28" t="s">
        <v>4</v>
      </c>
      <c r="AB28" t="s">
        <v>5</v>
      </c>
      <c r="AC28" t="s">
        <v>7</v>
      </c>
      <c r="AD28"/>
      <c r="AE28"/>
      <c r="AF28" s="90" t="s">
        <v>46</v>
      </c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2"/>
      <c r="AT28"/>
      <c r="AU28"/>
      <c r="AV28"/>
      <c r="AW28"/>
      <c r="AX28"/>
      <c r="AY28"/>
      <c r="AZ28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</row>
    <row r="29" spans="1:176" x14ac:dyDescent="0.25">
      <c r="B29" s="1">
        <v>7.4850000000000003</v>
      </c>
      <c r="C29" s="16" t="s">
        <v>4</v>
      </c>
      <c r="D29" s="67"/>
      <c r="E29" s="72">
        <f t="shared" si="28"/>
        <v>18.87</v>
      </c>
      <c r="F29" s="72">
        <f t="shared" si="28"/>
        <v>18.565418425627019</v>
      </c>
      <c r="G29" s="72">
        <f t="shared" si="28"/>
        <v>18.766910851750687</v>
      </c>
      <c r="H29" s="72">
        <f t="shared" si="28"/>
        <v>18.687251055376215</v>
      </c>
      <c r="I29" s="71">
        <f t="shared" si="29"/>
        <v>0</v>
      </c>
      <c r="J29" s="71">
        <f t="shared" si="29"/>
        <v>0</v>
      </c>
      <c r="K29" s="71">
        <f t="shared" si="25"/>
        <v>0</v>
      </c>
      <c r="L29" s="71">
        <f t="shared" si="30"/>
        <v>0</v>
      </c>
      <c r="M29" s="71">
        <f t="shared" si="30"/>
        <v>0</v>
      </c>
      <c r="N29" s="71">
        <f t="shared" si="30"/>
        <v>0</v>
      </c>
      <c r="O29" s="71">
        <f t="shared" si="31"/>
        <v>3.0740368613553444</v>
      </c>
      <c r="P29" s="71">
        <f t="shared" si="31"/>
        <v>2.6748112949455591</v>
      </c>
      <c r="Q29" s="71">
        <f t="shared" si="31"/>
        <v>2.8345015215094733</v>
      </c>
      <c r="R29" s="22"/>
      <c r="S29" s="21"/>
      <c r="U29" t="s">
        <v>54</v>
      </c>
      <c r="V29">
        <f>(1268.78*V7)-(5.64882*V7^2)-(0.20968*V7^3)+(0.0007516*V7^4)+52467.5</f>
        <v>73194.850123600001</v>
      </c>
      <c r="W29">
        <v>68204.211726184993</v>
      </c>
      <c r="X29">
        <v>37273.814385099999</v>
      </c>
      <c r="Y29">
        <v>31381.049584719</v>
      </c>
      <c r="Z29">
        <v>1044.4062815699999</v>
      </c>
      <c r="AA29">
        <v>19227.838105393126</v>
      </c>
      <c r="AB29">
        <v>36694.792086932051</v>
      </c>
      <c r="AC29">
        <v>48329.345259561989</v>
      </c>
      <c r="AD29"/>
      <c r="AE29"/>
      <c r="AF29"/>
      <c r="AG29" s="11" t="s">
        <v>38</v>
      </c>
      <c r="AH29" s="11" t="s">
        <v>37</v>
      </c>
      <c r="AI29" s="11" t="s">
        <v>36</v>
      </c>
      <c r="AJ29" s="11" t="s">
        <v>35</v>
      </c>
      <c r="AK29" s="11" t="s">
        <v>34</v>
      </c>
      <c r="AL29" s="11" t="s">
        <v>33</v>
      </c>
      <c r="AM29"/>
      <c r="AN29" s="11" t="s">
        <v>73</v>
      </c>
      <c r="AO29" s="11" t="s">
        <v>74</v>
      </c>
      <c r="AP29" s="11" t="s">
        <v>75</v>
      </c>
      <c r="AQ29" s="11" t="s">
        <v>35</v>
      </c>
      <c r="AR29" s="11" t="s">
        <v>34</v>
      </c>
      <c r="AS29" s="11" t="s">
        <v>33</v>
      </c>
      <c r="AT29"/>
      <c r="AU29"/>
      <c r="AV29"/>
      <c r="AW29"/>
      <c r="AX29"/>
      <c r="AY29"/>
      <c r="AZ29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</row>
    <row r="30" spans="1:176" x14ac:dyDescent="0.25">
      <c r="B30" s="1">
        <v>12.029</v>
      </c>
      <c r="C30" s="16" t="s">
        <v>5</v>
      </c>
      <c r="D30" s="67"/>
      <c r="E30" s="72">
        <f t="shared" si="28"/>
        <v>20.66</v>
      </c>
      <c r="F30" s="72">
        <f>$A10/$E10*F10</f>
        <v>2.3107537852064901</v>
      </c>
      <c r="G30" s="72">
        <f t="shared" si="28"/>
        <v>22.070445541867908</v>
      </c>
      <c r="H30" s="72">
        <f t="shared" si="28"/>
        <v>20.633091658978671</v>
      </c>
      <c r="I30" s="71">
        <f t="shared" si="29"/>
        <v>0</v>
      </c>
      <c r="J30" s="71">
        <f t="shared" si="29"/>
        <v>0</v>
      </c>
      <c r="K30" s="71">
        <f t="shared" si="25"/>
        <v>0</v>
      </c>
      <c r="L30" s="71">
        <f t="shared" si="30"/>
        <v>0</v>
      </c>
      <c r="M30" s="71">
        <f t="shared" si="30"/>
        <v>0</v>
      </c>
      <c r="N30" s="71">
        <f t="shared" si="30"/>
        <v>0</v>
      </c>
      <c r="O30" s="71">
        <f t="shared" si="31"/>
        <v>0.72596778431551101</v>
      </c>
      <c r="P30" s="71">
        <f t="shared" si="31"/>
        <v>0.60656518821098604</v>
      </c>
      <c r="Q30" s="71">
        <f t="shared" si="31"/>
        <v>0.6519381747307057</v>
      </c>
      <c r="R30" s="4"/>
      <c r="U30" t="s">
        <v>55</v>
      </c>
      <c r="V30">
        <f>EXP(AB7*(65/(8.6/86.1696*1000)))*V29</f>
        <v>80150.329261282823</v>
      </c>
      <c r="W30">
        <f>EXP(AB5*(65/(8.6/86.1696*1000)))*W29</f>
        <v>72593.615493862235</v>
      </c>
      <c r="X30">
        <f>EXP(AB6*(65/(8.6/86.1696*1000)))*X29</f>
        <v>45672.254608742456</v>
      </c>
      <c r="Y30">
        <f>EXP(AB8*(65/(8.6/86.1696*1000)))*Y29</f>
        <v>34422.27221931018</v>
      </c>
      <c r="Z30">
        <f>EXP(AB9*(65/(8.6/86.1696*1000)))*Z29</f>
        <v>1217.1350890859164</v>
      </c>
      <c r="AA30">
        <f>EXP(AB10*(65/(8.6/86.1696*1000)))*AA29</f>
        <v>21546.504947444122</v>
      </c>
      <c r="AB30">
        <f>EXP(AB11*(65/(8.6/86.1696*1000)))*AB29</f>
        <v>41991.906094461629</v>
      </c>
      <c r="AC30">
        <f>EXP(AB12*(65/(8.6/86.1696*1000)))*AC29</f>
        <v>56229.257770044307</v>
      </c>
      <c r="AD30"/>
      <c r="AE30"/>
      <c r="AF30" s="11" t="s">
        <v>11</v>
      </c>
      <c r="AG30">
        <f>AG19-AU19</f>
        <v>254.09308747110134</v>
      </c>
      <c r="AH30">
        <f t="shared" ref="AH30:AI30" si="32">AH19-AV19</f>
        <v>289.56328138527584</v>
      </c>
      <c r="AI30">
        <f t="shared" si="32"/>
        <v>544.41627475672942</v>
      </c>
      <c r="AJ30">
        <f>AVERAGE(AG30:AI30)</f>
        <v>362.69088120436891</v>
      </c>
      <c r="AK30">
        <f>STDEV(AG30:AI30)</f>
        <v>158.37494328459124</v>
      </c>
      <c r="AL30">
        <f>AK30/SQRT(3)</f>
        <v>91.437816138250469</v>
      </c>
      <c r="AM30"/>
      <c r="AN30">
        <f>AN19-AU19</f>
        <v>19.031980796996827</v>
      </c>
      <c r="AO30">
        <f t="shared" ref="AO30:AP30" si="33">AO19-AV19</f>
        <v>26.387759195870778</v>
      </c>
      <c r="AP30">
        <f t="shared" si="33"/>
        <v>9.6834228101611153</v>
      </c>
      <c r="AQ30">
        <f t="shared" ref="AQ30:AQ37" si="34">AVERAGE(AN30:AP30)</f>
        <v>18.367720934342909</v>
      </c>
      <c r="AR30">
        <f t="shared" ref="AR30:AR37" si="35">STDEV(AN30:AP30)</f>
        <v>8.371955828573487</v>
      </c>
      <c r="AS30">
        <f t="shared" ref="AS30:AS37" si="36">AR30/SQRT(3)</f>
        <v>4.833550951270559</v>
      </c>
      <c r="AT30"/>
      <c r="AU30"/>
      <c r="AV30"/>
      <c r="AW30"/>
      <c r="AX30"/>
      <c r="AY30"/>
      <c r="AZ30"/>
    </row>
    <row r="31" spans="1:176" x14ac:dyDescent="0.25">
      <c r="B31" s="1">
        <v>14.792</v>
      </c>
      <c r="C31" s="16" t="s">
        <v>6</v>
      </c>
      <c r="D31" s="67"/>
      <c r="E31" s="72">
        <f t="shared" si="28"/>
        <v>5.13</v>
      </c>
      <c r="F31" s="72">
        <f t="shared" si="28"/>
        <v>5.0371104686548982</v>
      </c>
      <c r="G31" s="72">
        <f t="shared" si="28"/>
        <v>4.9801278149726107</v>
      </c>
      <c r="H31" s="72">
        <f t="shared" si="28"/>
        <v>4.859137248934875</v>
      </c>
      <c r="I31" s="71">
        <f t="shared" si="29"/>
        <v>0</v>
      </c>
      <c r="J31" s="71">
        <f t="shared" si="29"/>
        <v>0</v>
      </c>
      <c r="K31" s="71">
        <f t="shared" si="25"/>
        <v>0</v>
      </c>
      <c r="L31" s="71">
        <f t="shared" si="30"/>
        <v>0</v>
      </c>
      <c r="M31" s="71">
        <f t="shared" si="30"/>
        <v>0</v>
      </c>
      <c r="N31" s="71">
        <f t="shared" si="30"/>
        <v>0</v>
      </c>
      <c r="O31" s="71">
        <f t="shared" si="31"/>
        <v>0</v>
      </c>
      <c r="P31" s="71">
        <f t="shared" si="31"/>
        <v>0</v>
      </c>
      <c r="Q31" s="71">
        <f t="shared" si="31"/>
        <v>0</v>
      </c>
      <c r="R31" s="4"/>
      <c r="U31" t="s">
        <v>53</v>
      </c>
      <c r="V31">
        <f t="shared" ref="V31:AC31" si="37">1/V30</f>
        <v>1.2476555108589641E-5</v>
      </c>
      <c r="W31">
        <f t="shared" si="37"/>
        <v>1.3775316096283284E-5</v>
      </c>
      <c r="X31">
        <f t="shared" si="37"/>
        <v>2.1895131049838359E-5</v>
      </c>
      <c r="Y31">
        <f t="shared" si="37"/>
        <v>2.9050958450064802E-5</v>
      </c>
      <c r="Z31">
        <f t="shared" si="37"/>
        <v>8.2160148776173436E-4</v>
      </c>
      <c r="AA31">
        <f t="shared" si="37"/>
        <v>4.6411239430208448E-5</v>
      </c>
      <c r="AB31">
        <f t="shared" si="37"/>
        <v>2.3814113075755125E-5</v>
      </c>
      <c r="AC31">
        <f t="shared" si="37"/>
        <v>1.7784335765014172E-5</v>
      </c>
      <c r="AD31"/>
      <c r="AE31" s="65"/>
      <c r="AF31" s="11" t="s">
        <v>10</v>
      </c>
      <c r="AG31">
        <f>AG20-AU20</f>
        <v>66.61111946247668</v>
      </c>
      <c r="AH31">
        <f t="shared" ref="AH31:AI32" si="38">AH20-AV20</f>
        <v>73.101290788086843</v>
      </c>
      <c r="AI31">
        <f t="shared" si="38"/>
        <v>137.64939384402132</v>
      </c>
      <c r="AJ31">
        <f>AVERAGE(AG31:AI31)</f>
        <v>92.453934698194942</v>
      </c>
      <c r="AK31">
        <f>STDEV(AG31:AI31)</f>
        <v>39.274708484093033</v>
      </c>
      <c r="AL31">
        <f>AK31/SQRT(3)</f>
        <v>22.675263515635194</v>
      </c>
      <c r="AM31" s="11"/>
      <c r="AN31">
        <f t="shared" ref="AN31:AN37" si="39">AN20-AU20</f>
        <v>2.8356937719735953</v>
      </c>
      <c r="AO31">
        <f t="shared" ref="AO31:AO37" si="40">AO20-AV20</f>
        <v>8.6763701976577217</v>
      </c>
      <c r="AP31">
        <f t="shared" ref="AP31:AP37" si="41">AP20-AW20</f>
        <v>1.2903297411244843</v>
      </c>
      <c r="AQ31">
        <f t="shared" si="34"/>
        <v>4.267464570251934</v>
      </c>
      <c r="AR31">
        <f t="shared" si="35"/>
        <v>3.8956224304324425</v>
      </c>
      <c r="AS31">
        <f t="shared" si="36"/>
        <v>2.2491386588713151</v>
      </c>
      <c r="AT31"/>
      <c r="AU31"/>
      <c r="AV31"/>
      <c r="AW31"/>
      <c r="AX31"/>
      <c r="AY31"/>
      <c r="AZ31"/>
    </row>
    <row r="32" spans="1:176" x14ac:dyDescent="0.25">
      <c r="B32" s="2">
        <v>15.340999999999999</v>
      </c>
      <c r="C32" s="55" t="s">
        <v>7</v>
      </c>
      <c r="D32" s="69"/>
      <c r="E32" s="73">
        <f t="shared" si="28"/>
        <v>5.15</v>
      </c>
      <c r="F32" s="73">
        <f t="shared" si="28"/>
        <v>5.2060328028580711</v>
      </c>
      <c r="G32" s="73">
        <f t="shared" si="28"/>
        <v>5.1541815524520951</v>
      </c>
      <c r="H32" s="73">
        <f t="shared" si="28"/>
        <v>5.1115297174407281</v>
      </c>
      <c r="I32" s="71">
        <f t="shared" si="29"/>
        <v>0</v>
      </c>
      <c r="J32" s="71">
        <f t="shared" si="29"/>
        <v>0</v>
      </c>
      <c r="K32" s="71">
        <f t="shared" si="25"/>
        <v>0</v>
      </c>
      <c r="L32" s="71">
        <f t="shared" si="30"/>
        <v>0</v>
      </c>
      <c r="M32" s="71">
        <f t="shared" si="30"/>
        <v>0</v>
      </c>
      <c r="N32" s="71">
        <f t="shared" si="30"/>
        <v>0</v>
      </c>
      <c r="O32" s="71">
        <f t="shared" si="31"/>
        <v>0.16566035087333003</v>
      </c>
      <c r="P32" s="71">
        <f t="shared" si="31"/>
        <v>0.14606611582379633</v>
      </c>
      <c r="Q32" s="71">
        <f t="shared" si="31"/>
        <v>0.130034468965087</v>
      </c>
      <c r="R32" s="4"/>
      <c r="U32" t="s">
        <v>52</v>
      </c>
      <c r="V32">
        <f>V31*55.555*23970.91</f>
        <v>16.61507715968035</v>
      </c>
      <c r="W32">
        <f t="shared" ref="W32:AC32" si="42">W31*55.555*23970.91</f>
        <v>18.344642238718571</v>
      </c>
      <c r="X32">
        <f t="shared" si="42"/>
        <v>29.15783152065125</v>
      </c>
      <c r="Y32">
        <f t="shared" si="42"/>
        <v>38.687274813396591</v>
      </c>
      <c r="Z32">
        <f>Z31*55.555*23970.91</f>
        <v>1094.1299096471914</v>
      </c>
      <c r="AA32">
        <f t="shared" si="42"/>
        <v>61.80602878741913</v>
      </c>
      <c r="AB32">
        <f t="shared" si="42"/>
        <v>31.71334737828537</v>
      </c>
      <c r="AC32">
        <f t="shared" si="42"/>
        <v>23.683469386989749</v>
      </c>
      <c r="AD32"/>
      <c r="AE32" s="65"/>
      <c r="AF32" s="11" t="s">
        <v>8</v>
      </c>
      <c r="AG32">
        <f t="shared" ref="AG32:AG37" si="43">AG21-AU21</f>
        <v>0</v>
      </c>
      <c r="AH32">
        <f t="shared" si="38"/>
        <v>0</v>
      </c>
      <c r="AI32">
        <f t="shared" si="38"/>
        <v>0</v>
      </c>
      <c r="AJ32">
        <f>AVERAGE(AG32:AI32)</f>
        <v>0</v>
      </c>
      <c r="AK32">
        <f>STDEV(AG32:AI32)</f>
        <v>0</v>
      </c>
      <c r="AL32">
        <f>AK32/SQRT(3)</f>
        <v>0</v>
      </c>
      <c r="AM32"/>
      <c r="AN32">
        <f t="shared" si="39"/>
        <v>5.6544134864508197E-2</v>
      </c>
      <c r="AO32">
        <f t="shared" si="40"/>
        <v>6.1533323234905977E-2</v>
      </c>
      <c r="AP32">
        <f t="shared" si="41"/>
        <v>5.98702604447734E-2</v>
      </c>
      <c r="AQ32">
        <f t="shared" si="34"/>
        <v>5.9315906181395851E-2</v>
      </c>
      <c r="AR32">
        <f t="shared" si="35"/>
        <v>2.5403703737490245E-3</v>
      </c>
      <c r="AS32">
        <f t="shared" si="36"/>
        <v>1.4666835191253496E-3</v>
      </c>
      <c r="AT32"/>
      <c r="AU32"/>
      <c r="AV32"/>
      <c r="AW32"/>
      <c r="AX32"/>
      <c r="AY32"/>
      <c r="AZ32"/>
    </row>
    <row r="33" spans="1:161" x14ac:dyDescent="0.25">
      <c r="F33"/>
      <c r="L33" s="11"/>
      <c r="M33"/>
      <c r="N33"/>
      <c r="P33" s="9"/>
      <c r="Q33" s="19"/>
      <c r="R33" s="9"/>
      <c r="S33" s="19"/>
      <c r="U33" t="s">
        <v>51</v>
      </c>
      <c r="V33">
        <f t="shared" ref="V33:AC33" si="44">V32/1000</f>
        <v>1.6615077159680351E-2</v>
      </c>
      <c r="W33">
        <f t="shared" si="44"/>
        <v>1.834464223871857E-2</v>
      </c>
      <c r="X33">
        <f t="shared" si="44"/>
        <v>2.915783152065125E-2</v>
      </c>
      <c r="Y33">
        <f t="shared" si="44"/>
        <v>3.8687274813396594E-2</v>
      </c>
      <c r="Z33">
        <f>Z32/1000</f>
        <v>1.0941299096471915</v>
      </c>
      <c r="AA33">
        <f t="shared" si="44"/>
        <v>6.1806028787419129E-2</v>
      </c>
      <c r="AB33">
        <f t="shared" si="44"/>
        <v>3.1713347378285371E-2</v>
      </c>
      <c r="AC33">
        <f t="shared" si="44"/>
        <v>2.3683469386989748E-2</v>
      </c>
      <c r="AD33"/>
      <c r="AE33" s="65"/>
      <c r="AF33" s="11" t="s">
        <v>3</v>
      </c>
      <c r="AG33">
        <f t="shared" si="43"/>
        <v>4.1474165693391962E-2</v>
      </c>
      <c r="AH33">
        <f t="shared" ref="AH33:AH37" si="45">AH22-AV22</f>
        <v>-2.2889826701779581E-2</v>
      </c>
      <c r="AI33">
        <f t="shared" ref="AI33:AI37" si="46">AI22-AW22</f>
        <v>7.5530190795805863E-2</v>
      </c>
      <c r="AJ33">
        <f>AVERAGE(AG33:AI33)</f>
        <v>3.1371509929139417E-2</v>
      </c>
      <c r="AK33">
        <f>STDEV(AG33:AI33)</f>
        <v>4.9981723671503116E-2</v>
      </c>
      <c r="AL33">
        <f>AK33/SQRT(3)</f>
        <v>2.8856961616303817E-2</v>
      </c>
      <c r="AM33"/>
      <c r="AN33">
        <f t="shared" si="39"/>
        <v>-1.2744275439645625E-2</v>
      </c>
      <c r="AO33">
        <f t="shared" si="40"/>
        <v>6.6448654899138093E-2</v>
      </c>
      <c r="AP33">
        <f t="shared" si="41"/>
        <v>3.902336056753275E-3</v>
      </c>
      <c r="AQ33">
        <f t="shared" si="34"/>
        <v>1.9202238505415248E-2</v>
      </c>
      <c r="AR33">
        <f t="shared" si="35"/>
        <v>4.1754584360460256E-2</v>
      </c>
      <c r="AS33">
        <f t="shared" si="36"/>
        <v>2.4107020520412668E-2</v>
      </c>
      <c r="AT33"/>
      <c r="AU33"/>
      <c r="AV33"/>
      <c r="AW33"/>
      <c r="AX33"/>
      <c r="AY33"/>
      <c r="AZ33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</row>
    <row r="34" spans="1:161" x14ac:dyDescent="0.25">
      <c r="F34"/>
      <c r="L34" s="11"/>
      <c r="M34"/>
      <c r="N34"/>
      <c r="O34" s="22"/>
      <c r="P34" s="22"/>
      <c r="Q34" s="21"/>
      <c r="R34" s="22"/>
      <c r="S34" s="21"/>
      <c r="U34" t="s">
        <v>50</v>
      </c>
      <c r="V34">
        <f>$V$8/$V$9*V33</f>
        <v>3.3230154319360702E-2</v>
      </c>
      <c r="W34">
        <f t="shared" ref="W34:AB34" si="47">$V$8/$V$9*W33</f>
        <v>3.6689284477437141E-2</v>
      </c>
      <c r="X34">
        <f>$V$8/$V$9*X33</f>
        <v>5.83156630413025E-2</v>
      </c>
      <c r="Y34">
        <f>$V$8/$V$9*Y33</f>
        <v>7.7374549626793188E-2</v>
      </c>
      <c r="Z34">
        <f>$V$8/$V$9*Z33</f>
        <v>2.188259819294383</v>
      </c>
      <c r="AA34">
        <f t="shared" si="47"/>
        <v>0.12361205757483826</v>
      </c>
      <c r="AB34">
        <f t="shared" si="47"/>
        <v>6.3426694756570742E-2</v>
      </c>
      <c r="AC34">
        <f>$V$8/$V$9*AC33</f>
        <v>4.7366938773979496E-2</v>
      </c>
      <c r="AD34"/>
      <c r="AE34" s="65"/>
      <c r="AF34" s="11" t="s">
        <v>2</v>
      </c>
      <c r="AG34">
        <f t="shared" si="43"/>
        <v>2.4061135190318987E-2</v>
      </c>
      <c r="AH34">
        <f t="shared" si="45"/>
        <v>1.668789938157272E-2</v>
      </c>
      <c r="AI34">
        <f t="shared" si="46"/>
        <v>4.3511584526805258E-2</v>
      </c>
      <c r="AJ34">
        <f>AVERAGE(AG34:AI34)</f>
        <v>2.8086873032898987E-2</v>
      </c>
      <c r="AK34">
        <f>STDEV(AG34:AI34)</f>
        <v>1.3857577171913127E-2</v>
      </c>
      <c r="AL34">
        <f>AK34/SQRT(3)</f>
        <v>8.0006759105200574E-3</v>
      </c>
      <c r="AM34"/>
      <c r="AN34">
        <f t="shared" si="39"/>
        <v>0.10805098723827841</v>
      </c>
      <c r="AO34">
        <f t="shared" si="40"/>
        <v>0.10471286327270324</v>
      </c>
      <c r="AP34">
        <f t="shared" si="41"/>
        <v>9.8510471386982323E-2</v>
      </c>
      <c r="AQ34">
        <f t="shared" si="34"/>
        <v>0.10375810729932133</v>
      </c>
      <c r="AR34">
        <f t="shared" si="35"/>
        <v>4.8413871879595949E-3</v>
      </c>
      <c r="AS34">
        <f t="shared" si="36"/>
        <v>2.7951761962196776E-3</v>
      </c>
      <c r="AT34"/>
      <c r="AU34"/>
      <c r="AV34"/>
      <c r="AW34"/>
      <c r="AX34"/>
      <c r="AY34"/>
      <c r="AZ34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</row>
    <row r="35" spans="1:161" ht="13.5" customHeight="1" x14ac:dyDescent="0.25">
      <c r="B35" s="90" t="s">
        <v>18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2"/>
      <c r="R35" s="22"/>
      <c r="S35" s="61"/>
      <c r="U35"/>
      <c r="V35"/>
      <c r="W35"/>
      <c r="X35"/>
      <c r="Y35"/>
      <c r="Z35"/>
      <c r="AA35"/>
      <c r="AB35"/>
      <c r="AC35"/>
      <c r="AD35"/>
      <c r="AE35" s="65"/>
      <c r="AF35" s="11" t="s">
        <v>4</v>
      </c>
      <c r="AG35">
        <f t="shared" si="43"/>
        <v>0</v>
      </c>
      <c r="AH35">
        <f t="shared" si="45"/>
        <v>0</v>
      </c>
      <c r="AI35">
        <f t="shared" si="46"/>
        <v>0</v>
      </c>
      <c r="AJ35">
        <v>0</v>
      </c>
      <c r="AK35">
        <v>0</v>
      </c>
      <c r="AL35">
        <v>0</v>
      </c>
      <c r="AM35"/>
      <c r="AN35">
        <f t="shared" si="39"/>
        <v>4.370223333362894E-3</v>
      </c>
      <c r="AO35">
        <f t="shared" si="40"/>
        <v>3.6514366009018908E-3</v>
      </c>
      <c r="AP35">
        <f t="shared" si="41"/>
        <v>3.9245755592370729E-3</v>
      </c>
      <c r="AQ35">
        <f t="shared" si="34"/>
        <v>3.982078497833952E-3</v>
      </c>
      <c r="AR35">
        <f t="shared" si="35"/>
        <v>3.628271388015908E-4</v>
      </c>
      <c r="AS35">
        <f t="shared" si="36"/>
        <v>2.0947834625640018E-4</v>
      </c>
      <c r="AT35"/>
      <c r="AU35"/>
      <c r="AV35"/>
      <c r="AW35"/>
      <c r="AX35"/>
      <c r="AY35"/>
      <c r="AZ35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</row>
    <row r="36" spans="1:161" x14ac:dyDescent="0.25">
      <c r="B36" s="44"/>
      <c r="C36" s="44"/>
      <c r="D36" s="50"/>
      <c r="E36" s="96" t="s">
        <v>15</v>
      </c>
      <c r="F36" s="97"/>
      <c r="G36" s="97"/>
      <c r="H36" s="98"/>
      <c r="I36" s="112" t="s">
        <v>14</v>
      </c>
      <c r="J36" s="113"/>
      <c r="K36" s="114"/>
      <c r="L36" s="112" t="s">
        <v>13</v>
      </c>
      <c r="M36" s="113"/>
      <c r="N36" s="114"/>
      <c r="O36" s="99" t="s">
        <v>32</v>
      </c>
      <c r="P36" s="99"/>
      <c r="Q36" s="99"/>
      <c r="R36" s="22"/>
      <c r="S36" s="61"/>
      <c r="U36"/>
      <c r="V36"/>
      <c r="W36"/>
      <c r="X36"/>
      <c r="Y36"/>
      <c r="Z36"/>
      <c r="AA36"/>
      <c r="AB36"/>
      <c r="AC36"/>
      <c r="AD36"/>
      <c r="AE36"/>
      <c r="AF36" s="11" t="s">
        <v>5</v>
      </c>
      <c r="AG36">
        <f t="shared" si="43"/>
        <v>0</v>
      </c>
      <c r="AH36">
        <f t="shared" si="45"/>
        <v>0</v>
      </c>
      <c r="AI36">
        <f t="shared" si="46"/>
        <v>0</v>
      </c>
      <c r="AJ36">
        <v>0</v>
      </c>
      <c r="AK36">
        <v>0</v>
      </c>
      <c r="AL36">
        <v>0</v>
      </c>
      <c r="AM36"/>
      <c r="AN36">
        <f t="shared" si="39"/>
        <v>4.370223333362894E-3</v>
      </c>
      <c r="AO36">
        <f t="shared" si="40"/>
        <v>3.6514366009018908E-3</v>
      </c>
      <c r="AP36">
        <f t="shared" si="41"/>
        <v>3.9245755592370729E-3</v>
      </c>
      <c r="AQ36">
        <f t="shared" si="34"/>
        <v>3.982078497833952E-3</v>
      </c>
      <c r="AR36">
        <f t="shared" si="35"/>
        <v>3.628271388015908E-4</v>
      </c>
      <c r="AS36">
        <f t="shared" si="36"/>
        <v>2.0947834625640018E-4</v>
      </c>
      <c r="AT36"/>
      <c r="AU36"/>
      <c r="AV36"/>
      <c r="AW36"/>
      <c r="AX36"/>
      <c r="AY36"/>
      <c r="AZ36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</row>
    <row r="37" spans="1:161" x14ac:dyDescent="0.25">
      <c r="B37" s="45" t="s">
        <v>0</v>
      </c>
      <c r="C37" s="45" t="s">
        <v>1</v>
      </c>
      <c r="D37" s="64"/>
      <c r="E37" s="74">
        <v>41618</v>
      </c>
      <c r="F37" s="74">
        <v>41619</v>
      </c>
      <c r="G37" s="74">
        <v>41620</v>
      </c>
      <c r="H37" s="42">
        <v>41621</v>
      </c>
      <c r="I37" s="63">
        <v>1</v>
      </c>
      <c r="J37" s="63">
        <v>2</v>
      </c>
      <c r="K37" s="63">
        <v>3</v>
      </c>
      <c r="L37" s="63">
        <v>1</v>
      </c>
      <c r="M37" s="63">
        <v>2</v>
      </c>
      <c r="N37" s="63">
        <v>3</v>
      </c>
      <c r="O37" s="63">
        <v>1</v>
      </c>
      <c r="P37" s="63">
        <v>2</v>
      </c>
      <c r="Q37" s="63">
        <v>3</v>
      </c>
      <c r="R37" s="22"/>
      <c r="S37" s="61"/>
      <c r="T37" s="21"/>
      <c r="U37" s="104" t="s">
        <v>14</v>
      </c>
      <c r="V37" s="105"/>
      <c r="W37" s="105"/>
      <c r="X37" s="105"/>
      <c r="Y37" s="105"/>
      <c r="Z37" s="105"/>
      <c r="AA37" s="105"/>
      <c r="AB37" s="105"/>
      <c r="AC37" s="106"/>
      <c r="AD37"/>
      <c r="AE37"/>
      <c r="AF37" s="11" t="s">
        <v>7</v>
      </c>
      <c r="AG37">
        <f t="shared" si="43"/>
        <v>0</v>
      </c>
      <c r="AH37">
        <f t="shared" si="45"/>
        <v>0</v>
      </c>
      <c r="AI37">
        <f t="shared" si="46"/>
        <v>0</v>
      </c>
      <c r="AJ37">
        <v>0</v>
      </c>
      <c r="AK37">
        <v>0</v>
      </c>
      <c r="AL37">
        <v>0</v>
      </c>
      <c r="AM37"/>
      <c r="AN37">
        <f t="shared" si="39"/>
        <v>9.8219147957876785E-4</v>
      </c>
      <c r="AO37">
        <f t="shared" si="40"/>
        <v>8.6601829382213912E-4</v>
      </c>
      <c r="AP37">
        <f t="shared" si="41"/>
        <v>7.7096750547580694E-4</v>
      </c>
      <c r="AQ37">
        <f t="shared" si="34"/>
        <v>8.7305909295890471E-4</v>
      </c>
      <c r="AR37">
        <f t="shared" si="35"/>
        <v>1.0578786059054831E-4</v>
      </c>
      <c r="AS37">
        <f t="shared" si="36"/>
        <v>6.1076649788947674E-5</v>
      </c>
      <c r="AT37"/>
      <c r="AU37"/>
      <c r="AV37"/>
      <c r="AW37"/>
      <c r="AX37"/>
      <c r="AY37"/>
      <c r="AZ37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</row>
    <row r="38" spans="1:161" s="4" customFormat="1" x14ac:dyDescent="0.25">
      <c r="A38"/>
      <c r="B38" s="1">
        <v>3.7970000000000002</v>
      </c>
      <c r="C38" s="16" t="s">
        <v>9</v>
      </c>
      <c r="D38" s="75"/>
      <c r="E38" s="70">
        <f>$A18/$E18*E18</f>
        <v>492.99999999999994</v>
      </c>
      <c r="F38" s="70">
        <f t="shared" ref="F38:H38" si="48">$A18/$E18*F18</f>
        <v>455.34027777777777</v>
      </c>
      <c r="G38" s="70">
        <f t="shared" si="48"/>
        <v>463.89930555555554</v>
      </c>
      <c r="H38" s="70">
        <f t="shared" si="48"/>
        <v>463.04340277777771</v>
      </c>
      <c r="I38" s="71">
        <f>$A18/$E18*I18/((38.5)/(38.5+40))</f>
        <v>0</v>
      </c>
      <c r="J38" s="71">
        <f t="shared" ref="J38:K38" si="49">$A18/$E18*J18/((38.5)/(38.5+40))</f>
        <v>0</v>
      </c>
      <c r="K38" s="71">
        <f t="shared" si="49"/>
        <v>0</v>
      </c>
      <c r="L38" s="71">
        <f>$A18/$E18*L18/((35.9)/(35.9+40))</f>
        <v>0</v>
      </c>
      <c r="M38" s="71">
        <f t="shared" ref="M38:N38" si="50">$A18/$E18*M18/((35.9)/(35.9+40))</f>
        <v>0</v>
      </c>
      <c r="N38" s="71">
        <f t="shared" si="50"/>
        <v>0</v>
      </c>
      <c r="O38" s="71">
        <f>$A18/$E18*O18/((35.4)/(35.4+40))</f>
        <v>0</v>
      </c>
      <c r="P38" s="71">
        <f t="shared" ref="P38:Q38" si="51">$A18/$E18*P18/((35.4)/(35.4+40))</f>
        <v>0</v>
      </c>
      <c r="Q38" s="71">
        <f t="shared" si="51"/>
        <v>0</v>
      </c>
      <c r="S38" s="57"/>
      <c r="T38" s="15"/>
      <c r="U38"/>
      <c r="V38" t="s">
        <v>11</v>
      </c>
      <c r="W38" t="s">
        <v>8</v>
      </c>
      <c r="X38" t="s">
        <v>10</v>
      </c>
      <c r="Y38" t="s">
        <v>2</v>
      </c>
      <c r="Z38" t="s">
        <v>3</v>
      </c>
      <c r="AA38" t="s">
        <v>4</v>
      </c>
      <c r="AB38" t="s">
        <v>5</v>
      </c>
      <c r="AC38" t="s">
        <v>7</v>
      </c>
      <c r="AD38"/>
      <c r="AE38"/>
      <c r="AF38" s="11" t="s">
        <v>28</v>
      </c>
      <c r="AG38">
        <f>SUM(AG30:AG37)</f>
        <v>320.76974223446172</v>
      </c>
      <c r="AH38">
        <f t="shared" ref="AH38:AJ38" si="52">SUM(AH30:AH37)</f>
        <v>362.65837024604247</v>
      </c>
      <c r="AI38">
        <f t="shared" si="52"/>
        <v>682.18471037607333</v>
      </c>
      <c r="AJ38">
        <f t="shared" si="52"/>
        <v>455.20427428552591</v>
      </c>
      <c r="AK38"/>
      <c r="AL38"/>
      <c r="AM38"/>
      <c r="AN38">
        <f>SUM(AN30:AN37)</f>
        <v>22.029248053779874</v>
      </c>
      <c r="AO38">
        <f t="shared" ref="AO38:AQ38" si="53">SUM(AO30:AO37)</f>
        <v>35.30499312643088</v>
      </c>
      <c r="AP38">
        <f t="shared" si="53"/>
        <v>11.144655737798059</v>
      </c>
      <c r="AQ38">
        <f t="shared" si="53"/>
        <v>22.826298972669605</v>
      </c>
      <c r="AR38"/>
      <c r="AS38"/>
      <c r="AT38"/>
      <c r="AU38"/>
      <c r="AV38"/>
      <c r="AW38"/>
      <c r="AX38"/>
      <c r="AY38"/>
      <c r="AZ38"/>
    </row>
    <row r="39" spans="1:161" x14ac:dyDescent="0.25">
      <c r="B39" s="1">
        <v>4.55</v>
      </c>
      <c r="C39" s="16" t="s">
        <v>8</v>
      </c>
      <c r="D39" s="76"/>
      <c r="E39" s="72">
        <f t="shared" ref="E39:H41" si="54">$A19/$E19*E19</f>
        <v>500</v>
      </c>
      <c r="F39" s="72">
        <f t="shared" si="54"/>
        <v>483.9041977852176</v>
      </c>
      <c r="G39" s="72">
        <f t="shared" si="54"/>
        <v>493.56167911408704</v>
      </c>
      <c r="H39" s="72">
        <f t="shared" si="54"/>
        <v>491.63018284831315</v>
      </c>
      <c r="I39" s="71">
        <f t="shared" ref="I39:K41" si="55">$A19/$E19*I19/((38.5)/(38.5+40))</f>
        <v>0</v>
      </c>
      <c r="J39" s="71">
        <f t="shared" si="55"/>
        <v>0</v>
      </c>
      <c r="K39" s="71">
        <f t="shared" si="55"/>
        <v>0</v>
      </c>
      <c r="L39" s="71">
        <f t="shared" ref="L39:N41" si="56">$A19/$E19*L19/((35.9)/(35.9+40))</f>
        <v>0</v>
      </c>
      <c r="M39" s="71">
        <f t="shared" si="56"/>
        <v>0</v>
      </c>
      <c r="N39" s="71">
        <f t="shared" si="56"/>
        <v>0</v>
      </c>
      <c r="O39" s="71">
        <f t="shared" ref="O39:Q41" si="57">$A19/$E19*O19/((35.4)/(35.4+40))</f>
        <v>9.3250166232352818</v>
      </c>
      <c r="P39" s="71">
        <f t="shared" si="57"/>
        <v>10.147812207638395</v>
      </c>
      <c r="Q39" s="71">
        <f t="shared" si="57"/>
        <v>9.8735470128373581</v>
      </c>
      <c r="R39" s="4"/>
      <c r="S39" s="57"/>
      <c r="T39" s="15"/>
      <c r="U39" t="s">
        <v>54</v>
      </c>
      <c r="V39">
        <f>(1268.78*AX7)-(5.64882*AX7^2)-(0.20968*AX7^3)+(0.0007516*AX7^4)+52467.5</f>
        <v>52467.5</v>
      </c>
      <c r="W39">
        <f>(714.42*AX7)-(5.69363*AX7^2)-(0.0326886*AX7^3)+(0.000290385*AX7^4)+56872</f>
        <v>56872</v>
      </c>
      <c r="X39">
        <f>(708.77*AX7)-(2.77598*AX7^2)-(0.0673111*AX7^3)+25271</f>
        <v>25271</v>
      </c>
      <c r="Y39">
        <f>(650.119*AX7)-(5.56206*AX7^2)-(0.108638*AX7^3)+(0.000340239*AX7^4)+21737.5</f>
        <v>21737.5</v>
      </c>
      <c r="Z39">
        <f>(26.5233*AX7)-(0.466744*AX7^2)-(0.00306777*AX7^3)+730</f>
        <v>730</v>
      </c>
      <c r="AA39">
        <v>19227.838105393126</v>
      </c>
      <c r="AB39">
        <v>36694.792086932051</v>
      </c>
      <c r="AC39">
        <v>48329.345259561989</v>
      </c>
      <c r="AD39"/>
      <c r="AE39"/>
      <c r="AT39"/>
      <c r="AU39"/>
      <c r="AV39"/>
      <c r="AW39"/>
      <c r="AX39"/>
      <c r="AY39"/>
      <c r="AZ39"/>
    </row>
    <row r="40" spans="1:161" x14ac:dyDescent="0.25">
      <c r="A40" s="4"/>
      <c r="B40" s="1">
        <v>8.1829999999999998</v>
      </c>
      <c r="C40" s="16" t="s">
        <v>10</v>
      </c>
      <c r="D40" s="76"/>
      <c r="E40" s="72">
        <f t="shared" si="54"/>
        <v>204000</v>
      </c>
      <c r="F40" s="72">
        <f t="shared" si="54"/>
        <v>200461.09299949551</v>
      </c>
      <c r="G40" s="72">
        <f t="shared" si="54"/>
        <v>204129.72532993052</v>
      </c>
      <c r="H40" s="72">
        <f t="shared" si="54"/>
        <v>203378.1832518664</v>
      </c>
      <c r="I40" s="71">
        <f t="shared" si="55"/>
        <v>721.21667626218607</v>
      </c>
      <c r="J40" s="71">
        <f t="shared" si="55"/>
        <v>627.75828056072919</v>
      </c>
      <c r="K40" s="71">
        <f t="shared" si="55"/>
        <v>631.28501247399174</v>
      </c>
      <c r="L40" s="71">
        <f t="shared" si="56"/>
        <v>10215.497539577393</v>
      </c>
      <c r="M40" s="71">
        <f t="shared" si="56"/>
        <v>11014.526074532701</v>
      </c>
      <c r="N40" s="71">
        <f t="shared" si="56"/>
        <v>20079.934487137805</v>
      </c>
      <c r="O40" s="71">
        <f t="shared" si="57"/>
        <v>1475.48271022326</v>
      </c>
      <c r="P40" s="71">
        <f t="shared" si="57"/>
        <v>2302.5635303109552</v>
      </c>
      <c r="Q40" s="71">
        <f t="shared" si="57"/>
        <v>1096.0202404280146</v>
      </c>
      <c r="T40" s="15"/>
      <c r="U40" t="s">
        <v>53</v>
      </c>
      <c r="V40">
        <f t="shared" ref="V40:AC40" si="58">1/V39</f>
        <v>1.9059417734788202E-5</v>
      </c>
      <c r="W40">
        <f t="shared" si="58"/>
        <v>1.758334505556337E-5</v>
      </c>
      <c r="X40">
        <f t="shared" si="58"/>
        <v>3.9571049819951724E-5</v>
      </c>
      <c r="Y40">
        <f t="shared" si="58"/>
        <v>4.600345025876941E-5</v>
      </c>
      <c r="Z40">
        <f t="shared" si="58"/>
        <v>1.3698630136986301E-3</v>
      </c>
      <c r="AA40">
        <f t="shared" si="58"/>
        <v>5.2007926971234207E-5</v>
      </c>
      <c r="AB40">
        <f t="shared" si="58"/>
        <v>2.7251823572973054E-5</v>
      </c>
      <c r="AC40">
        <f t="shared" si="58"/>
        <v>2.0691362455446247E-5</v>
      </c>
      <c r="AD40"/>
      <c r="AE40"/>
      <c r="AF40" s="90" t="s">
        <v>76</v>
      </c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2"/>
      <c r="AT40"/>
      <c r="AU40"/>
      <c r="AV40"/>
      <c r="AW40"/>
      <c r="AX40"/>
      <c r="AY40"/>
      <c r="AZ40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</row>
    <row r="41" spans="1:161" x14ac:dyDescent="0.25">
      <c r="B41" s="2">
        <v>10.032</v>
      </c>
      <c r="C41" s="55" t="s">
        <v>11</v>
      </c>
      <c r="D41" s="77"/>
      <c r="E41" s="73">
        <f t="shared" si="54"/>
        <v>794356.89</v>
      </c>
      <c r="F41" s="73">
        <f t="shared" si="54"/>
        <v>781028.61572915781</v>
      </c>
      <c r="G41" s="73">
        <f t="shared" si="54"/>
        <v>794467.64849284524</v>
      </c>
      <c r="H41" s="73">
        <f t="shared" si="54"/>
        <v>791911.14109889895</v>
      </c>
      <c r="I41" s="71">
        <f t="shared" si="55"/>
        <v>2151.565452040953</v>
      </c>
      <c r="J41" s="71">
        <f t="shared" si="55"/>
        <v>1940.1043436819659</v>
      </c>
      <c r="K41" s="71">
        <f t="shared" si="55"/>
        <v>2028.3842238706693</v>
      </c>
      <c r="L41" s="71">
        <f t="shared" si="56"/>
        <v>39186.663288129879</v>
      </c>
      <c r="M41" s="71">
        <f t="shared" si="56"/>
        <v>44057.322001908738</v>
      </c>
      <c r="N41" s="71">
        <f t="shared" si="56"/>
        <v>80936.382997321722</v>
      </c>
      <c r="O41" s="71">
        <f t="shared" si="57"/>
        <v>6135.7872679719303</v>
      </c>
      <c r="P41" s="71">
        <f t="shared" si="57"/>
        <v>7083.7138574314176</v>
      </c>
      <c r="Q41" s="71">
        <f t="shared" si="57"/>
        <v>4396.1489595874109</v>
      </c>
      <c r="R41" s="9"/>
      <c r="S41" s="19"/>
      <c r="T41" s="19"/>
      <c r="U41" t="s">
        <v>52</v>
      </c>
      <c r="V41">
        <f>V40*55.555*23970.91</f>
        <v>25.381501025396673</v>
      </c>
      <c r="W41">
        <f t="shared" ref="W41:AC41" si="59">W40*55.555*23970.91</f>
        <v>23.415809274335349</v>
      </c>
      <c r="X41">
        <f t="shared" si="59"/>
        <v>52.696921572157812</v>
      </c>
      <c r="Y41">
        <f t="shared" si="59"/>
        <v>61.262974355376656</v>
      </c>
      <c r="Z41">
        <f t="shared" si="59"/>
        <v>1824.2519247260273</v>
      </c>
      <c r="AA41">
        <f t="shared" si="59"/>
        <v>69.259159441147801</v>
      </c>
      <c r="AB41">
        <f t="shared" si="59"/>
        <v>36.291359871861857</v>
      </c>
      <c r="AC41">
        <f t="shared" si="59"/>
        <v>27.554768182722725</v>
      </c>
      <c r="AD41"/>
      <c r="AE41"/>
      <c r="AF41"/>
      <c r="AG41" s="11" t="s">
        <v>38</v>
      </c>
      <c r="AH41" s="11" t="s">
        <v>37</v>
      </c>
      <c r="AI41" s="11" t="s">
        <v>36</v>
      </c>
      <c r="AJ41" s="11" t="s">
        <v>35</v>
      </c>
      <c r="AK41" s="11" t="s">
        <v>34</v>
      </c>
      <c r="AL41" s="11" t="s">
        <v>33</v>
      </c>
      <c r="AM41" s="81"/>
      <c r="AN41" s="11" t="s">
        <v>73</v>
      </c>
      <c r="AO41" s="11" t="s">
        <v>74</v>
      </c>
      <c r="AP41" s="11" t="s">
        <v>75</v>
      </c>
      <c r="AQ41" s="11" t="s">
        <v>35</v>
      </c>
      <c r="AR41" s="11" t="s">
        <v>34</v>
      </c>
      <c r="AS41" s="11" t="s">
        <v>33</v>
      </c>
      <c r="AT41"/>
      <c r="AU41"/>
      <c r="AV41"/>
      <c r="AW41"/>
      <c r="AX41"/>
      <c r="AY41"/>
      <c r="AZ41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</row>
    <row r="42" spans="1:161" x14ac:dyDescent="0.25">
      <c r="B42" s="4"/>
      <c r="C42" s="9"/>
      <c r="D42" s="15"/>
      <c r="E42" s="9"/>
      <c r="F42" s="7"/>
      <c r="G42" s="4"/>
      <c r="H42" s="4"/>
      <c r="I42" s="4"/>
      <c r="J42" s="15"/>
      <c r="K42" s="4"/>
      <c r="L42" s="4"/>
      <c r="O42" s="23"/>
      <c r="P42" s="23"/>
      <c r="Q42" s="23"/>
      <c r="R42" s="23"/>
      <c r="S42" s="23"/>
      <c r="T42" s="23"/>
      <c r="U42" t="s">
        <v>51</v>
      </c>
      <c r="V42">
        <f t="shared" ref="V42:AC42" si="60">V41/1000</f>
        <v>2.5381501025396672E-2</v>
      </c>
      <c r="W42">
        <f t="shared" si="60"/>
        <v>2.3415809274335349E-2</v>
      </c>
      <c r="X42">
        <f t="shared" si="60"/>
        <v>5.2696921572157815E-2</v>
      </c>
      <c r="Y42">
        <f t="shared" si="60"/>
        <v>6.1262974355376656E-2</v>
      </c>
      <c r="Z42">
        <f t="shared" si="60"/>
        <v>1.8242519247260272</v>
      </c>
      <c r="AA42">
        <f t="shared" si="60"/>
        <v>6.92591594411478E-2</v>
      </c>
      <c r="AB42">
        <f t="shared" si="60"/>
        <v>3.6291359871861856E-2</v>
      </c>
      <c r="AC42">
        <f t="shared" si="60"/>
        <v>2.7554768182722726E-2</v>
      </c>
      <c r="AD42"/>
      <c r="AE42"/>
      <c r="AF42" s="11" t="s">
        <v>11</v>
      </c>
      <c r="AG42">
        <f>(AG30/AG$38)*100</f>
        <v>79.213546047424856</v>
      </c>
      <c r="AH42">
        <f>(AH30/AH$38)*100</f>
        <v>79.844643097255442</v>
      </c>
      <c r="AI42">
        <f>(AI30/AI$38)*100</f>
        <v>79.804819204553084</v>
      </c>
      <c r="AJ42">
        <f>(AJ30/AJ$38)*100</f>
        <v>79.676510457560383</v>
      </c>
      <c r="AK42" s="81">
        <v>0.37969274358177624</v>
      </c>
      <c r="AL42" s="81">
        <v>0.21921570771628607</v>
      </c>
      <c r="AM42" s="81"/>
      <c r="AN42">
        <f>(AN30/AN$38)*100</f>
        <v>86.394146320991823</v>
      </c>
      <c r="AO42">
        <f t="shared" ref="AO42" si="61">(AO30/AO$38)*100</f>
        <v>74.742286739367003</v>
      </c>
      <c r="AP42">
        <f>(AP30/AP$38)*100</f>
        <v>86.888487522489839</v>
      </c>
      <c r="AQ42">
        <f>(AQ30/AQ$38)*100</f>
        <v>80.467363352836813</v>
      </c>
      <c r="AR42" s="81">
        <v>5.6088894091454691</v>
      </c>
      <c r="AS42" s="81">
        <v>3.2382938102249779</v>
      </c>
      <c r="AT42"/>
      <c r="AU42"/>
      <c r="AV42"/>
      <c r="AW42"/>
      <c r="AX42"/>
      <c r="AY42"/>
      <c r="AZ42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</row>
    <row r="43" spans="1:161" x14ac:dyDescent="0.25">
      <c r="D43" s="11"/>
      <c r="F43"/>
      <c r="L43" s="65"/>
      <c r="M43" s="65"/>
      <c r="N43" s="11"/>
      <c r="O43" s="23"/>
      <c r="P43" s="23"/>
      <c r="Q43" s="23"/>
      <c r="R43" s="23"/>
      <c r="S43" s="23"/>
      <c r="T43" s="23"/>
      <c r="U43" t="s">
        <v>50</v>
      </c>
      <c r="V43">
        <f>$V$8/$V$9*V42</f>
        <v>5.0763002050793343E-2</v>
      </c>
      <c r="W43">
        <f t="shared" ref="W43:AC43" si="62">$V$8/$V$9*W42</f>
        <v>4.6831618548670698E-2</v>
      </c>
      <c r="X43">
        <f t="shared" si="62"/>
        <v>0.10539384314431563</v>
      </c>
      <c r="Y43">
        <f>$V$8/$V$9*Y42</f>
        <v>0.12252594871075331</v>
      </c>
      <c r="Z43">
        <f t="shared" si="62"/>
        <v>3.6485038494520543</v>
      </c>
      <c r="AA43">
        <f t="shared" si="62"/>
        <v>0.1385183188822956</v>
      </c>
      <c r="AB43">
        <f>$V$8/$V$9*AB42</f>
        <v>7.2582719743723711E-2</v>
      </c>
      <c r="AC43">
        <f t="shared" si="62"/>
        <v>5.5109536365445452E-2</v>
      </c>
      <c r="AD43"/>
      <c r="AE43"/>
      <c r="AF43" s="11" t="s">
        <v>10</v>
      </c>
      <c r="AG43">
        <f t="shared" ref="AG43:AJ43" si="63">(AG31/AG$38)*100</f>
        <v>20.76602331581147</v>
      </c>
      <c r="AH43">
        <f t="shared" si="63"/>
        <v>20.157067032119482</v>
      </c>
      <c r="AI43">
        <f t="shared" si="63"/>
        <v>20.177730715796642</v>
      </c>
      <c r="AJ43">
        <f t="shared" si="63"/>
        <v>20.310427630168387</v>
      </c>
      <c r="AK43">
        <v>0.36684934684123016</v>
      </c>
      <c r="AL43">
        <v>0.21180056915082263</v>
      </c>
      <c r="AM43"/>
      <c r="AN43">
        <f t="shared" ref="AN43:AQ43" si="64">(AN31/AN$38)*100</f>
        <v>12.872403838073968</v>
      </c>
      <c r="AO43">
        <f t="shared" si="64"/>
        <v>24.575476240957563</v>
      </c>
      <c r="AP43">
        <f t="shared" si="64"/>
        <v>11.578013457591336</v>
      </c>
      <c r="AQ43">
        <f t="shared" si="64"/>
        <v>18.69538542083172</v>
      </c>
      <c r="AR43">
        <v>6.0956427687517634</v>
      </c>
      <c r="AS43">
        <v>3.5193209934226264</v>
      </c>
      <c r="AT43"/>
      <c r="AU43"/>
      <c r="AV43"/>
      <c r="AW43"/>
      <c r="AX43"/>
      <c r="AY43"/>
      <c r="AZ4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</row>
    <row r="44" spans="1:161" x14ac:dyDescent="0.25">
      <c r="B44" s="90" t="s">
        <v>21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2"/>
      <c r="R44" s="23"/>
      <c r="S44" s="23"/>
      <c r="T44" s="23"/>
      <c r="U44"/>
      <c r="V44"/>
      <c r="W44"/>
      <c r="X44"/>
      <c r="Y44"/>
      <c r="Z44"/>
      <c r="AA44"/>
      <c r="AB44"/>
      <c r="AC44"/>
      <c r="AD44"/>
      <c r="AE44"/>
      <c r="AF44" s="11" t="s">
        <v>8</v>
      </c>
      <c r="AG44">
        <f t="shared" ref="AG44:AJ44" si="65">(AG32/AG$38)*100</f>
        <v>0</v>
      </c>
      <c r="AH44">
        <f t="shared" si="65"/>
        <v>0</v>
      </c>
      <c r="AI44">
        <f t="shared" si="65"/>
        <v>0</v>
      </c>
      <c r="AJ44">
        <f t="shared" si="65"/>
        <v>0</v>
      </c>
      <c r="AK44">
        <v>0</v>
      </c>
      <c r="AL44">
        <v>0</v>
      </c>
      <c r="AM44"/>
      <c r="AN44">
        <f t="shared" ref="AN44:AQ44" si="66">(AN32/AN$38)*100</f>
        <v>0.25667755307156803</v>
      </c>
      <c r="AO44">
        <f t="shared" si="66"/>
        <v>0.17429071013991901</v>
      </c>
      <c r="AP44">
        <f t="shared" si="66"/>
        <v>0.53721049670218401</v>
      </c>
      <c r="AQ44">
        <f t="shared" si="66"/>
        <v>0.25985774677014439</v>
      </c>
      <c r="AR44">
        <v>0.16025304811367005</v>
      </c>
      <c r="AS44">
        <v>9.2522140466885464E-2</v>
      </c>
      <c r="AT44"/>
      <c r="AU44"/>
      <c r="AV44"/>
      <c r="AW44"/>
      <c r="AX44"/>
      <c r="AY44"/>
      <c r="AZ44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</row>
    <row r="45" spans="1:161" x14ac:dyDescent="0.25">
      <c r="B45" s="51"/>
      <c r="C45" s="51"/>
      <c r="D45" s="52"/>
      <c r="E45" s="96" t="s">
        <v>15</v>
      </c>
      <c r="F45" s="97"/>
      <c r="G45" s="97"/>
      <c r="H45" s="98"/>
      <c r="I45" s="112" t="s">
        <v>14</v>
      </c>
      <c r="J45" s="113"/>
      <c r="K45" s="114"/>
      <c r="L45" s="112" t="s">
        <v>13</v>
      </c>
      <c r="M45" s="113"/>
      <c r="N45" s="114"/>
      <c r="O45" s="99" t="s">
        <v>32</v>
      </c>
      <c r="P45" s="99"/>
      <c r="Q45" s="99"/>
      <c r="R45" s="23"/>
      <c r="S45" s="23"/>
      <c r="T45" s="23"/>
      <c r="U45"/>
      <c r="V45"/>
      <c r="W45"/>
      <c r="X45"/>
      <c r="Y45"/>
      <c r="Z45"/>
      <c r="AA45"/>
      <c r="AB45"/>
      <c r="AC45"/>
      <c r="AD45"/>
      <c r="AE45"/>
      <c r="AF45" s="11" t="s">
        <v>3</v>
      </c>
      <c r="AG45">
        <f t="shared" ref="AG45:AJ45" si="67">(AG33/AG$38)*100</f>
        <v>1.2929575403367395E-2</v>
      </c>
      <c r="AH45">
        <f t="shared" si="67"/>
        <v>-6.3116774848599724E-3</v>
      </c>
      <c r="AI45">
        <f t="shared" si="67"/>
        <v>1.1071809386370993E-2</v>
      </c>
      <c r="AJ45">
        <f t="shared" si="67"/>
        <v>6.8917432680919216E-3</v>
      </c>
      <c r="AK45">
        <v>1.3773269417940933E-2</v>
      </c>
      <c r="AL45">
        <v>7.9520008060694376E-3</v>
      </c>
      <c r="AM45"/>
      <c r="AN45">
        <f t="shared" ref="AN45:AQ45" si="68">(AN33/AN$38)*100</f>
        <v>-5.7851613493720255E-2</v>
      </c>
      <c r="AO45">
        <f t="shared" si="68"/>
        <v>0.18821319313440593</v>
      </c>
      <c r="AP45">
        <f t="shared" si="68"/>
        <v>3.5015312707400791E-2</v>
      </c>
      <c r="AQ45">
        <f t="shared" si="68"/>
        <v>8.4123311135136186E-2</v>
      </c>
      <c r="AR45">
        <v>0.41775166161165522</v>
      </c>
      <c r="AS45">
        <v>0.2411890342859026</v>
      </c>
      <c r="AT45"/>
      <c r="AU45"/>
      <c r="AV45"/>
      <c r="AW45"/>
      <c r="AX45"/>
      <c r="AY45"/>
      <c r="AZ45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</row>
    <row r="46" spans="1:161" ht="15.75" thickBot="1" x14ac:dyDescent="0.3">
      <c r="B46" s="45" t="s">
        <v>0</v>
      </c>
      <c r="C46" s="45" t="s">
        <v>1</v>
      </c>
      <c r="D46" s="45"/>
      <c r="E46" s="48">
        <v>41618</v>
      </c>
      <c r="F46" s="48">
        <v>41619</v>
      </c>
      <c r="G46" s="48">
        <v>41620</v>
      </c>
      <c r="H46" s="41">
        <v>41621</v>
      </c>
      <c r="I46" s="63">
        <v>1</v>
      </c>
      <c r="J46" s="63">
        <v>2</v>
      </c>
      <c r="K46" s="63">
        <v>3</v>
      </c>
      <c r="L46" s="63">
        <v>1</v>
      </c>
      <c r="M46" s="63">
        <v>2</v>
      </c>
      <c r="N46" s="63">
        <v>3</v>
      </c>
      <c r="O46" s="63">
        <v>1</v>
      </c>
      <c r="P46" s="63">
        <v>2</v>
      </c>
      <c r="Q46" s="63">
        <v>3</v>
      </c>
      <c r="R46" s="23"/>
      <c r="S46" s="23"/>
      <c r="T46" s="23"/>
      <c r="U46"/>
      <c r="V46"/>
      <c r="W46"/>
      <c r="X46"/>
      <c r="Y46"/>
      <c r="Z46"/>
      <c r="AA46"/>
      <c r="AB46"/>
      <c r="AC46"/>
      <c r="AD46"/>
      <c r="AE46"/>
      <c r="AF46" s="11" t="s">
        <v>2</v>
      </c>
      <c r="AG46">
        <f t="shared" ref="AG46:AJ46" si="69">(AG34/AG$38)*100</f>
        <v>7.5010613603111818E-3</v>
      </c>
      <c r="AH46">
        <f t="shared" si="69"/>
        <v>4.6015481099335879E-3</v>
      </c>
      <c r="AI46">
        <f t="shared" si="69"/>
        <v>6.3782702639023211E-3</v>
      </c>
      <c r="AJ46">
        <f t="shared" si="69"/>
        <v>6.17016900313233E-3</v>
      </c>
      <c r="AK46">
        <v>1.4446185277774564E-3</v>
      </c>
      <c r="AL46">
        <v>8.3405089588863544E-4</v>
      </c>
      <c r="AM46"/>
      <c r="AN46">
        <f t="shared" ref="AN46:AQ46" si="70">(AN34/AN$38)*100</f>
        <v>0.49048876736279956</v>
      </c>
      <c r="AO46">
        <f t="shared" si="70"/>
        <v>0.29659505356003185</v>
      </c>
      <c r="AP46">
        <f t="shared" si="70"/>
        <v>0.8839256564280904</v>
      </c>
      <c r="AQ46">
        <f t="shared" si="70"/>
        <v>0.45455510515985548</v>
      </c>
      <c r="AR46">
        <v>0.2526608303458428</v>
      </c>
      <c r="AS46">
        <v>0.14587379841384671</v>
      </c>
      <c r="AT46"/>
      <c r="AU46"/>
      <c r="AV46"/>
      <c r="AW46"/>
      <c r="AX46"/>
      <c r="AY46"/>
      <c r="AZ46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</row>
    <row r="47" spans="1:161" ht="15.75" thickBot="1" x14ac:dyDescent="0.3">
      <c r="B47" s="1">
        <v>1.351</v>
      </c>
      <c r="C47" s="1" t="s">
        <v>2</v>
      </c>
      <c r="D47" s="72"/>
      <c r="E47" s="1"/>
      <c r="F47" s="53"/>
      <c r="G47" s="29"/>
      <c r="H47" s="29"/>
      <c r="I47" s="66">
        <f>((1*((118.5-80)/1000)*(I27/1000000))/(0.08205*292.15))*1000000000/10</f>
        <v>0.16998049746720673</v>
      </c>
      <c r="J47" s="66">
        <f>((1*((118.5-80)/1000)*(J27/1000000))/(0.08205*292.15))*1000000000/10</f>
        <v>0.18353722425906979</v>
      </c>
      <c r="K47" s="66">
        <f t="shared" ref="K47:Q47" si="71">((1*((118.5-80)/1000)*(K27/1000000))/(0.08205*292.15))*1000000000/10</f>
        <v>0.16893767232937112</v>
      </c>
      <c r="L47" s="66">
        <f t="shared" si="71"/>
        <v>0.73637155421622591</v>
      </c>
      <c r="M47" s="66">
        <f t="shared" si="71"/>
        <v>0.5892507892770904</v>
      </c>
      <c r="N47" s="66">
        <f t="shared" si="71"/>
        <v>1.1660081322437339</v>
      </c>
      <c r="O47" s="66">
        <f t="shared" si="71"/>
        <v>3.0872407213263071</v>
      </c>
      <c r="P47" s="66">
        <f t="shared" si="71"/>
        <v>3.0186111640067739</v>
      </c>
      <c r="Q47" s="66">
        <f t="shared" si="71"/>
        <v>2.8345096531019944</v>
      </c>
      <c r="R47" s="23"/>
      <c r="S47" s="23"/>
      <c r="T47" s="23"/>
      <c r="U47" s="84" t="s">
        <v>47</v>
      </c>
      <c r="V47" s="85"/>
      <c r="W47" s="85"/>
      <c r="X47" s="85"/>
      <c r="Y47" s="85"/>
      <c r="Z47" s="85"/>
      <c r="AA47" s="85"/>
      <c r="AB47" s="85"/>
      <c r="AC47" s="85"/>
      <c r="AD47" s="86"/>
      <c r="AE47"/>
      <c r="AF47" s="11" t="s">
        <v>4</v>
      </c>
      <c r="AG47">
        <f t="shared" ref="AG47:AJ47" si="72">(AG35/AG$38)*100</f>
        <v>0</v>
      </c>
      <c r="AH47">
        <f t="shared" si="72"/>
        <v>0</v>
      </c>
      <c r="AI47">
        <f t="shared" si="72"/>
        <v>0</v>
      </c>
      <c r="AJ47">
        <f t="shared" si="72"/>
        <v>0</v>
      </c>
      <c r="AK47">
        <v>0</v>
      </c>
      <c r="AL47">
        <v>0</v>
      </c>
      <c r="AM47"/>
      <c r="AN47">
        <f t="shared" ref="AN47:AQ47" si="73">(AN35/AN$38)*100</f>
        <v>1.9838277378755251E-2</v>
      </c>
      <c r="AO47">
        <f t="shared" si="73"/>
        <v>1.0342550097165332E-2</v>
      </c>
      <c r="AP47">
        <f t="shared" si="73"/>
        <v>3.5214865775768531E-2</v>
      </c>
      <c r="AQ47">
        <f t="shared" si="73"/>
        <v>1.7445134240122659E-2</v>
      </c>
      <c r="AR47">
        <v>5.5442326268857992E-2</v>
      </c>
      <c r="AS47">
        <v>3.200964199582422E-2</v>
      </c>
      <c r="AT47"/>
      <c r="AU47"/>
      <c r="AV47"/>
      <c r="AW47"/>
      <c r="AX47"/>
      <c r="AY47"/>
      <c r="AZ47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</row>
    <row r="48" spans="1:161" x14ac:dyDescent="0.25">
      <c r="B48" s="1">
        <v>3.0720000000000001</v>
      </c>
      <c r="C48" s="1" t="s">
        <v>3</v>
      </c>
      <c r="D48" s="72"/>
      <c r="E48" s="1"/>
      <c r="F48" s="16"/>
      <c r="G48" s="1"/>
      <c r="H48" s="1"/>
      <c r="I48" s="66">
        <f t="shared" ref="I48:Q52" si="74">((1*((118.5-80)/1000)*(I28/1000000))/(0.08205*292.15))*1000000000/10</f>
        <v>0.96560816602193533</v>
      </c>
      <c r="J48" s="66">
        <f t="shared" si="74"/>
        <v>1.2197155781329709</v>
      </c>
      <c r="K48" s="66">
        <f t="shared" si="74"/>
        <v>0.98187104039704121</v>
      </c>
      <c r="L48" s="66">
        <f t="shared" si="74"/>
        <v>1.727407012228775</v>
      </c>
      <c r="M48" s="66">
        <f t="shared" si="74"/>
        <v>1.6768179111995003</v>
      </c>
      <c r="N48" s="66">
        <f t="shared" si="74"/>
        <v>1.9803525173751484</v>
      </c>
      <c r="O48" s="66">
        <f t="shared" si="74"/>
        <v>1.8082194198696815</v>
      </c>
      <c r="P48" s="66">
        <f t="shared" si="74"/>
        <v>3.0186540285904315</v>
      </c>
      <c r="Q48" s="66">
        <f t="shared" si="74"/>
        <v>1.9887228264333021</v>
      </c>
      <c r="R48" s="4"/>
      <c r="T48" s="15"/>
      <c r="U48" s="101" t="s">
        <v>11</v>
      </c>
      <c r="V48" s="102"/>
      <c r="W48" s="102"/>
      <c r="X48" s="102"/>
      <c r="Y48" s="102"/>
      <c r="Z48" s="102"/>
      <c r="AA48" s="102"/>
      <c r="AB48" s="102"/>
      <c r="AC48" s="102"/>
      <c r="AD48" s="103"/>
      <c r="AE48"/>
      <c r="AF48" s="11" t="s">
        <v>5</v>
      </c>
      <c r="AG48">
        <f t="shared" ref="AG48:AJ48" si="75">(AG36/AG$38)*100</f>
        <v>0</v>
      </c>
      <c r="AH48">
        <f t="shared" si="75"/>
        <v>0</v>
      </c>
      <c r="AI48">
        <f t="shared" si="75"/>
        <v>0</v>
      </c>
      <c r="AJ48">
        <f t="shared" si="75"/>
        <v>0</v>
      </c>
      <c r="AK48">
        <v>0</v>
      </c>
      <c r="AL48">
        <v>0</v>
      </c>
      <c r="AM48"/>
      <c r="AN48">
        <f t="shared" ref="AN48:AQ48" si="76">(AN36/AN$38)*100</f>
        <v>1.9838277378755251E-2</v>
      </c>
      <c r="AO48">
        <f t="shared" si="76"/>
        <v>1.0342550097165332E-2</v>
      </c>
      <c r="AP48">
        <f t="shared" si="76"/>
        <v>3.5214865775768531E-2</v>
      </c>
      <c r="AQ48">
        <f t="shared" si="76"/>
        <v>1.7445134240122659E-2</v>
      </c>
      <c r="AR48">
        <v>1.2081510084587254E-2</v>
      </c>
      <c r="AS48">
        <v>6.9752630995536299E-3</v>
      </c>
      <c r="AT48"/>
      <c r="AU48"/>
      <c r="AV48"/>
      <c r="AW48"/>
      <c r="AX48"/>
      <c r="AY48"/>
      <c r="AZ48"/>
    </row>
    <row r="49" spans="2:161" x14ac:dyDescent="0.25">
      <c r="B49" s="1">
        <v>7.4850000000000003</v>
      </c>
      <c r="C49" s="1" t="s">
        <v>4</v>
      </c>
      <c r="D49" s="72"/>
      <c r="E49" s="1"/>
      <c r="F49" s="16"/>
      <c r="G49" s="1"/>
      <c r="H49" s="1"/>
      <c r="I49" s="66">
        <f t="shared" si="74"/>
        <v>0</v>
      </c>
      <c r="J49" s="66">
        <f t="shared" si="74"/>
        <v>0</v>
      </c>
      <c r="K49" s="66">
        <f t="shared" si="74"/>
        <v>0</v>
      </c>
      <c r="L49" s="66">
        <f t="shared" si="74"/>
        <v>0</v>
      </c>
      <c r="M49" s="66">
        <f t="shared" si="74"/>
        <v>0</v>
      </c>
      <c r="N49" s="66">
        <f t="shared" si="74"/>
        <v>0</v>
      </c>
      <c r="O49" s="66">
        <f t="shared" si="74"/>
        <v>0.49372523406625612</v>
      </c>
      <c r="P49" s="66">
        <f t="shared" si="74"/>
        <v>0.42960507379791124</v>
      </c>
      <c r="Q49" s="66">
        <f t="shared" si="74"/>
        <v>0.45525313790524918</v>
      </c>
      <c r="R49" s="4"/>
      <c r="T49" s="15"/>
      <c r="U49"/>
      <c r="V49" t="s">
        <v>38</v>
      </c>
      <c r="W49" t="s">
        <v>37</v>
      </c>
      <c r="X49" t="s">
        <v>36</v>
      </c>
      <c r="Y49" t="s">
        <v>73</v>
      </c>
      <c r="Z49" t="s">
        <v>74</v>
      </c>
      <c r="AA49" t="s">
        <v>75</v>
      </c>
      <c r="AB49" t="s">
        <v>45</v>
      </c>
      <c r="AC49" t="s">
        <v>44</v>
      </c>
      <c r="AD49" t="s">
        <v>43</v>
      </c>
      <c r="AE49"/>
      <c r="AF49" s="11" t="s">
        <v>7</v>
      </c>
      <c r="AG49">
        <f t="shared" ref="AG49:AJ49" si="77">(AG37/AG$38)*100</f>
        <v>0</v>
      </c>
      <c r="AH49">
        <f t="shared" si="77"/>
        <v>0</v>
      </c>
      <c r="AI49">
        <f t="shared" si="77"/>
        <v>0</v>
      </c>
      <c r="AJ49">
        <f t="shared" si="77"/>
        <v>0</v>
      </c>
      <c r="AK49">
        <v>0</v>
      </c>
      <c r="AL49">
        <v>0</v>
      </c>
      <c r="AM49"/>
      <c r="AN49">
        <f t="shared" ref="AN49:AQ49" si="78">(AN37/AN$38)*100</f>
        <v>4.4585792360272566E-3</v>
      </c>
      <c r="AO49">
        <f t="shared" si="78"/>
        <v>2.452962646730554E-3</v>
      </c>
      <c r="AP49">
        <f t="shared" si="78"/>
        <v>6.9178225296004812E-3</v>
      </c>
      <c r="AQ49">
        <f t="shared" si="78"/>
        <v>3.8247947860677554E-3</v>
      </c>
      <c r="AR49">
        <v>2.1294518501457564E-3</v>
      </c>
      <c r="AS49">
        <v>1.2294395989079991E-3</v>
      </c>
    </row>
    <row r="50" spans="2:161" x14ac:dyDescent="0.25">
      <c r="B50" s="1">
        <v>12.029</v>
      </c>
      <c r="C50" s="1" t="s">
        <v>5</v>
      </c>
      <c r="D50" s="72"/>
      <c r="E50" s="1"/>
      <c r="F50" s="16"/>
      <c r="G50" s="1"/>
      <c r="H50" s="1"/>
      <c r="I50" s="66">
        <f t="shared" si="74"/>
        <v>0</v>
      </c>
      <c r="J50" s="66">
        <f t="shared" si="74"/>
        <v>0</v>
      </c>
      <c r="K50" s="66">
        <f t="shared" si="74"/>
        <v>0</v>
      </c>
      <c r="L50" s="66">
        <f t="shared" si="74"/>
        <v>0</v>
      </c>
      <c r="M50" s="66">
        <f t="shared" si="74"/>
        <v>0</v>
      </c>
      <c r="N50" s="66">
        <f t="shared" si="74"/>
        <v>0</v>
      </c>
      <c r="O50" s="66">
        <f t="shared" si="74"/>
        <v>0.11659867151941235</v>
      </c>
      <c r="P50" s="66">
        <f t="shared" si="74"/>
        <v>9.7421258440561584E-2</v>
      </c>
      <c r="Q50" s="66">
        <f t="shared" si="74"/>
        <v>0.10470867541052489</v>
      </c>
      <c r="T50" s="15"/>
      <c r="U50" t="s">
        <v>42</v>
      </c>
      <c r="V50">
        <v>262.12346413769399</v>
      </c>
      <c r="W50">
        <v>294.70378171413</v>
      </c>
      <c r="X50">
        <v>541.39146602103006</v>
      </c>
      <c r="Y50">
        <v>35.326266369864484</v>
      </c>
      <c r="Z50">
        <v>40.783872009668769</v>
      </c>
      <c r="AA50">
        <v>25.310448743657112</v>
      </c>
      <c r="AB50">
        <v>16.624284278921245</v>
      </c>
      <c r="AC50">
        <v>14.990409011050165</v>
      </c>
      <c r="AD50">
        <v>15.672512278219642</v>
      </c>
      <c r="AE50"/>
      <c r="AF50"/>
      <c r="AH50"/>
      <c r="AJ50" s="15"/>
      <c r="AL50" s="15"/>
      <c r="AM50" s="15"/>
      <c r="AP50" s="15"/>
      <c r="AR50" s="15"/>
      <c r="AS50" s="15"/>
      <c r="AU50" s="15"/>
      <c r="AW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</row>
    <row r="51" spans="2:161" x14ac:dyDescent="0.25">
      <c r="B51" s="1">
        <v>14.792</v>
      </c>
      <c r="C51" s="1" t="s">
        <v>6</v>
      </c>
      <c r="D51" s="72"/>
      <c r="E51" s="1"/>
      <c r="F51" s="16"/>
      <c r="G51" s="1"/>
      <c r="H51" s="1"/>
      <c r="I51" s="66">
        <f t="shared" si="74"/>
        <v>0</v>
      </c>
      <c r="J51" s="66">
        <f t="shared" si="74"/>
        <v>0</v>
      </c>
      <c r="K51" s="66">
        <f t="shared" si="74"/>
        <v>0</v>
      </c>
      <c r="L51" s="66">
        <f t="shared" si="74"/>
        <v>0</v>
      </c>
      <c r="M51" s="66">
        <f t="shared" si="74"/>
        <v>0</v>
      </c>
      <c r="N51" s="66">
        <f t="shared" si="74"/>
        <v>0</v>
      </c>
      <c r="O51" s="66">
        <f t="shared" si="74"/>
        <v>0</v>
      </c>
      <c r="P51" s="66">
        <f t="shared" si="74"/>
        <v>0</v>
      </c>
      <c r="Q51" s="66">
        <f t="shared" si="74"/>
        <v>0</v>
      </c>
      <c r="R51" s="9"/>
      <c r="S51" s="19"/>
      <c r="T51" s="19"/>
      <c r="U51" t="s">
        <v>41</v>
      </c>
      <c r="V51">
        <f>$V$24*V50</f>
        <v>9.4378061892724805</v>
      </c>
      <c r="W51">
        <f t="shared" ref="W51:X51" si="79">$V$24*W50</f>
        <v>10.610866845566218</v>
      </c>
      <c r="X51">
        <f t="shared" si="79"/>
        <v>19.492904786839397</v>
      </c>
      <c r="Y51">
        <f>$V$34*Y50</f>
        <v>1.173897282997439</v>
      </c>
      <c r="Z51">
        <f>$V$34*Z50</f>
        <v>1.3552543606223486</v>
      </c>
      <c r="AA51">
        <f>$V$34*AA50</f>
        <v>0.84107011764399509</v>
      </c>
      <c r="AB51">
        <f>$V$43*AB50</f>
        <v>0.84389857694385073</v>
      </c>
      <c r="AC51">
        <f t="shared" ref="AC51:AD51" si="80">$V$43*AC50</f>
        <v>0.76095816337017053</v>
      </c>
      <c r="AD51">
        <f t="shared" si="80"/>
        <v>0.79558377292034754</v>
      </c>
      <c r="AE51"/>
      <c r="AF51"/>
      <c r="AG51"/>
      <c r="AH51"/>
      <c r="AI51" s="19"/>
      <c r="AJ51" s="9"/>
      <c r="AK51" s="19"/>
      <c r="AL51" s="9"/>
      <c r="AM51" s="9"/>
      <c r="AN51" s="19"/>
      <c r="AO51" s="19"/>
      <c r="AP51" s="9"/>
      <c r="AQ51" s="19"/>
      <c r="AR51" s="9"/>
      <c r="AS51" s="9"/>
      <c r="AT51" s="19"/>
      <c r="AU51" s="9"/>
      <c r="AV51" s="19"/>
      <c r="AW51" s="9"/>
      <c r="AX51" s="1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</row>
    <row r="52" spans="2:161" x14ac:dyDescent="0.25">
      <c r="B52" s="2">
        <v>15.340999999999999</v>
      </c>
      <c r="C52" s="2" t="s">
        <v>7</v>
      </c>
      <c r="D52" s="73"/>
      <c r="E52" s="2"/>
      <c r="F52" s="55"/>
      <c r="G52" s="2"/>
      <c r="H52" s="2"/>
      <c r="I52" s="66">
        <f t="shared" si="74"/>
        <v>0</v>
      </c>
      <c r="J52" s="66">
        <f t="shared" si="74"/>
        <v>0</v>
      </c>
      <c r="K52" s="66">
        <f t="shared" si="74"/>
        <v>0</v>
      </c>
      <c r="L52" s="66">
        <f t="shared" si="74"/>
        <v>0</v>
      </c>
      <c r="M52" s="66">
        <f t="shared" si="74"/>
        <v>0</v>
      </c>
      <c r="N52" s="66">
        <f t="shared" si="74"/>
        <v>0</v>
      </c>
      <c r="O52" s="66">
        <f t="shared" si="74"/>
        <v>2.6606933878590977E-2</v>
      </c>
      <c r="P52" s="66">
        <f t="shared" si="74"/>
        <v>2.3459877183273761E-2</v>
      </c>
      <c r="Q52" s="66">
        <f t="shared" si="74"/>
        <v>2.0885012614377862E-2</v>
      </c>
      <c r="R52" s="21"/>
      <c r="S52" s="21"/>
      <c r="T52" s="21"/>
      <c r="U52" t="s">
        <v>40</v>
      </c>
      <c r="V52">
        <f t="shared" ref="V52:AD52" si="81">V50+V51</f>
        <v>271.56127032696645</v>
      </c>
      <c r="W52">
        <f t="shared" si="81"/>
        <v>305.3146485596962</v>
      </c>
      <c r="X52">
        <f t="shared" si="81"/>
        <v>560.88437080786946</v>
      </c>
      <c r="Y52">
        <f t="shared" si="81"/>
        <v>36.500163652861922</v>
      </c>
      <c r="Z52">
        <f t="shared" si="81"/>
        <v>42.139126370291116</v>
      </c>
      <c r="AA52">
        <f t="shared" si="81"/>
        <v>26.151518861301106</v>
      </c>
      <c r="AB52">
        <f t="shared" si="81"/>
        <v>17.468182855865095</v>
      </c>
      <c r="AC52">
        <f t="shared" si="81"/>
        <v>15.751367174420336</v>
      </c>
      <c r="AD52">
        <f t="shared" si="81"/>
        <v>16.468096051139991</v>
      </c>
      <c r="AE52"/>
      <c r="AF52"/>
      <c r="AG52"/>
      <c r="AH52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</row>
    <row r="53" spans="2:161" x14ac:dyDescent="0.25">
      <c r="F53"/>
      <c r="L53" s="65"/>
      <c r="M53"/>
      <c r="N53" s="11"/>
      <c r="O53" s="21"/>
      <c r="P53" s="21"/>
      <c r="Q53" s="21"/>
      <c r="R53" s="21"/>
      <c r="S53" s="21"/>
      <c r="T53" s="21"/>
      <c r="U53" t="s">
        <v>39</v>
      </c>
      <c r="V53">
        <f t="shared" ref="V53:AD53" si="82">V51/V52*100</f>
        <v>3.4753874062781964</v>
      </c>
      <c r="W53">
        <f t="shared" si="82"/>
        <v>3.4753874062781973</v>
      </c>
      <c r="X53">
        <f t="shared" si="82"/>
        <v>3.4753874062781964</v>
      </c>
      <c r="Y53">
        <f t="shared" si="82"/>
        <v>3.2161425196935949</v>
      </c>
      <c r="Z53">
        <f t="shared" si="82"/>
        <v>3.2161425196935949</v>
      </c>
      <c r="AA53">
        <f t="shared" si="82"/>
        <v>3.2161425196935949</v>
      </c>
      <c r="AB53">
        <f t="shared" si="82"/>
        <v>4.8310610434244703</v>
      </c>
      <c r="AC53">
        <f t="shared" si="82"/>
        <v>4.8310610434244703</v>
      </c>
      <c r="AD53">
        <f t="shared" si="82"/>
        <v>4.8310610434244703</v>
      </c>
      <c r="AE53"/>
      <c r="AF53"/>
      <c r="AG53"/>
      <c r="AH53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</row>
    <row r="54" spans="2:161" x14ac:dyDescent="0.25">
      <c r="F54"/>
      <c r="M54"/>
      <c r="N54" s="11"/>
      <c r="O54" s="21"/>
      <c r="P54" s="21"/>
      <c r="Q54" s="21"/>
      <c r="R54" s="21"/>
      <c r="S54" s="21"/>
      <c r="T54" s="21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</row>
    <row r="55" spans="2:161" x14ac:dyDescent="0.25">
      <c r="B55" s="90" t="s">
        <v>19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2"/>
      <c r="R55" s="21"/>
      <c r="S55" s="21"/>
      <c r="T55" s="21"/>
      <c r="U55" s="104" t="s">
        <v>10</v>
      </c>
      <c r="V55" s="105"/>
      <c r="W55" s="105"/>
      <c r="X55" s="105"/>
      <c r="Y55" s="105"/>
      <c r="Z55" s="105"/>
      <c r="AA55" s="105"/>
      <c r="AB55" s="105"/>
      <c r="AC55" s="105"/>
      <c r="AD55" s="106"/>
      <c r="AE55"/>
      <c r="AF55"/>
      <c r="AG55"/>
      <c r="AH55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</row>
    <row r="56" spans="2:161" x14ac:dyDescent="0.25">
      <c r="B56" s="44"/>
      <c r="C56" s="44"/>
      <c r="D56" s="50"/>
      <c r="E56" s="96" t="s">
        <v>15</v>
      </c>
      <c r="F56" s="97"/>
      <c r="G56" s="97"/>
      <c r="H56" s="98"/>
      <c r="I56" s="96" t="s">
        <v>14</v>
      </c>
      <c r="J56" s="97"/>
      <c r="K56" s="98"/>
      <c r="L56" s="96" t="s">
        <v>13</v>
      </c>
      <c r="M56" s="97"/>
      <c r="N56" s="98"/>
      <c r="O56" s="99" t="s">
        <v>32</v>
      </c>
      <c r="P56" s="99"/>
      <c r="Q56" s="99"/>
      <c r="R56" s="4"/>
      <c r="T56" s="15"/>
      <c r="U56"/>
      <c r="V56" t="s">
        <v>38</v>
      </c>
      <c r="W56" t="s">
        <v>37</v>
      </c>
      <c r="X56" t="s">
        <v>36</v>
      </c>
      <c r="Y56" t="s">
        <v>73</v>
      </c>
      <c r="Z56" t="s">
        <v>74</v>
      </c>
      <c r="AA56" t="s">
        <v>75</v>
      </c>
      <c r="AB56" t="s">
        <v>45</v>
      </c>
      <c r="AC56" t="s">
        <v>44</v>
      </c>
      <c r="AD56" t="s">
        <v>43</v>
      </c>
      <c r="AE56"/>
      <c r="AF56"/>
      <c r="AG56"/>
      <c r="AH56"/>
    </row>
    <row r="57" spans="2:161" x14ac:dyDescent="0.25">
      <c r="B57" s="45" t="s">
        <v>0</v>
      </c>
      <c r="C57" s="45" t="s">
        <v>1</v>
      </c>
      <c r="D57" s="45" t="s">
        <v>22</v>
      </c>
      <c r="E57" s="48">
        <v>41618</v>
      </c>
      <c r="F57" s="48">
        <v>41619</v>
      </c>
      <c r="G57" s="48">
        <v>41620</v>
      </c>
      <c r="H57" s="41">
        <v>41621</v>
      </c>
      <c r="I57" s="63">
        <v>1</v>
      </c>
      <c r="J57" s="63">
        <v>2</v>
      </c>
      <c r="K57" s="63">
        <v>3</v>
      </c>
      <c r="L57" s="63">
        <v>1</v>
      </c>
      <c r="M57" s="63">
        <v>2</v>
      </c>
      <c r="N57" s="63">
        <v>3</v>
      </c>
      <c r="O57" s="63">
        <v>1</v>
      </c>
      <c r="P57" s="63">
        <v>2</v>
      </c>
      <c r="Q57" s="63">
        <v>3</v>
      </c>
      <c r="R57" s="4"/>
      <c r="T57" s="15"/>
      <c r="U57" t="s">
        <v>42</v>
      </c>
      <c r="V57">
        <v>68.332472792477546</v>
      </c>
      <c r="W57">
        <v>73.677253642721453</v>
      </c>
      <c r="X57">
        <v>134.3166665843903</v>
      </c>
      <c r="Y57">
        <v>8.4998825133232163</v>
      </c>
      <c r="Z57">
        <v>13.264485819792782</v>
      </c>
      <c r="AA57">
        <v>6.3138952502213659</v>
      </c>
      <c r="AB57">
        <v>5.5725523206872349</v>
      </c>
      <c r="AC57">
        <v>4.8504367387888889</v>
      </c>
      <c r="AD57">
        <v>4.8776863833888253</v>
      </c>
      <c r="AE57"/>
      <c r="AF57"/>
      <c r="AG57"/>
      <c r="AH57"/>
      <c r="EM57" s="14"/>
      <c r="EN57" s="14"/>
      <c r="EO57" s="14"/>
      <c r="EP57" s="14"/>
      <c r="EQ57" s="14"/>
    </row>
    <row r="58" spans="2:161" x14ac:dyDescent="0.25">
      <c r="B58" s="1">
        <v>3.7970000000000002</v>
      </c>
      <c r="C58" s="1" t="s">
        <v>9</v>
      </c>
      <c r="D58" s="39">
        <f>((1*(((118.5-80.5)/1000)*(D38/1000000/2))/(0.08205*292.15))*1000000000/10)</f>
        <v>0</v>
      </c>
      <c r="E58" s="29"/>
      <c r="F58" s="29"/>
      <c r="G58" s="8"/>
      <c r="H58" s="53"/>
      <c r="I58" s="66">
        <f>((1*((118.5-80)/1000)*(I38/1000000))/(0.08205*292.15))*1000000000/10</f>
        <v>0</v>
      </c>
      <c r="J58" s="66">
        <f t="shared" ref="J58:Q58" si="83">((1*((118.5-80)/1000)*(J38/1000000))/(0.08205*292.15))*1000000000/10</f>
        <v>0</v>
      </c>
      <c r="K58" s="66">
        <f t="shared" si="83"/>
        <v>0</v>
      </c>
      <c r="L58" s="66">
        <f t="shared" si="83"/>
        <v>0</v>
      </c>
      <c r="M58" s="66">
        <f t="shared" si="83"/>
        <v>0</v>
      </c>
      <c r="N58" s="66">
        <f t="shared" si="83"/>
        <v>0</v>
      </c>
      <c r="O58" s="66">
        <f t="shared" si="83"/>
        <v>0</v>
      </c>
      <c r="P58" s="66">
        <f t="shared" si="83"/>
        <v>0</v>
      </c>
      <c r="Q58" s="66">
        <f t="shared" si="83"/>
        <v>0</v>
      </c>
      <c r="R58" s="4"/>
      <c r="T58" s="15"/>
      <c r="U58" t="s">
        <v>41</v>
      </c>
      <c r="V58">
        <f>$X$24*V57</f>
        <v>4.4385116958863691</v>
      </c>
      <c r="W58">
        <f t="shared" ref="W58:X58" si="84">$X$24*W57</f>
        <v>4.7856800529836203</v>
      </c>
      <c r="X58">
        <f t="shared" si="84"/>
        <v>8.7244917566178835</v>
      </c>
      <c r="Y58">
        <f>$X$34*Y57</f>
        <v>0.49567628453761609</v>
      </c>
      <c r="Z58">
        <f t="shared" ref="Z58:AA58" si="85">$X$34*Z57</f>
        <v>0.77352728548317107</v>
      </c>
      <c r="AA58">
        <f t="shared" si="85"/>
        <v>0.3681989878899895</v>
      </c>
      <c r="AB58">
        <f>$X$43*AB57</f>
        <v>0.58731270520000245</v>
      </c>
      <c r="AC58">
        <f t="shared" ref="AC58:AD58" si="86">$X$43*AC57</f>
        <v>0.511206168829342</v>
      </c>
      <c r="AD58">
        <f t="shared" si="86"/>
        <v>0.514078113598046</v>
      </c>
      <c r="AE58"/>
      <c r="AF58"/>
      <c r="AG58"/>
      <c r="AH58"/>
    </row>
    <row r="59" spans="2:161" x14ac:dyDescent="0.25">
      <c r="B59" s="1">
        <v>4.55</v>
      </c>
      <c r="C59" s="1" t="s">
        <v>8</v>
      </c>
      <c r="D59" s="24">
        <f>((1*(((118.5-80.5)/1000)*(D39/1000000/2))/(0.08205*292.15))*1000000000/10)</f>
        <v>0</v>
      </c>
      <c r="E59" s="1"/>
      <c r="F59" s="1"/>
      <c r="G59" s="4"/>
      <c r="H59" s="16"/>
      <c r="I59" s="66">
        <f t="shared" ref="I59:Q61" si="87">((1*((118.5-80)/1000)*(I39/1000000))/(0.08205*292.15))*1000000000/10</f>
        <v>0</v>
      </c>
      <c r="J59" s="66">
        <f t="shared" si="87"/>
        <v>0</v>
      </c>
      <c r="K59" s="66">
        <f t="shared" si="87"/>
        <v>0</v>
      </c>
      <c r="L59" s="66">
        <f t="shared" si="87"/>
        <v>0</v>
      </c>
      <c r="M59" s="66">
        <f t="shared" si="87"/>
        <v>0</v>
      </c>
      <c r="N59" s="66">
        <f t="shared" si="87"/>
        <v>0</v>
      </c>
      <c r="O59" s="66">
        <f t="shared" si="87"/>
        <v>1.497703580870096</v>
      </c>
      <c r="P59" s="66">
        <f t="shared" si="87"/>
        <v>1.629853896829222</v>
      </c>
      <c r="Q59" s="66">
        <f t="shared" si="87"/>
        <v>1.5858037915095131</v>
      </c>
      <c r="R59" s="4"/>
      <c r="T59" s="15"/>
      <c r="U59" t="s">
        <v>40</v>
      </c>
      <c r="V59">
        <f t="shared" ref="V59:AD59" si="88">V57+V58</f>
        <v>72.770984488363922</v>
      </c>
      <c r="W59">
        <f t="shared" si="88"/>
        <v>78.462933695705075</v>
      </c>
      <c r="X59">
        <f t="shared" si="88"/>
        <v>143.04115834100818</v>
      </c>
      <c r="Y59">
        <f t="shared" si="88"/>
        <v>8.9955587978608325</v>
      </c>
      <c r="Z59">
        <f t="shared" si="88"/>
        <v>14.038013105275953</v>
      </c>
      <c r="AA59">
        <f t="shared" si="88"/>
        <v>6.6820942381113557</v>
      </c>
      <c r="AB59">
        <f t="shared" si="88"/>
        <v>6.1598650258872372</v>
      </c>
      <c r="AC59">
        <f t="shared" si="88"/>
        <v>5.361642907618231</v>
      </c>
      <c r="AD59">
        <f t="shared" si="88"/>
        <v>5.3917644969868714</v>
      </c>
      <c r="AE59"/>
      <c r="AF59"/>
      <c r="AG59"/>
      <c r="AH59"/>
    </row>
    <row r="60" spans="2:161" x14ac:dyDescent="0.25">
      <c r="B60" s="1">
        <v>8.1829999999999998</v>
      </c>
      <c r="C60" s="1" t="s">
        <v>10</v>
      </c>
      <c r="D60" s="24">
        <f>((1*(((118.5-80.5)/1000)*(D40/1000000/2))/(0.08205*292.15))*1000000000/10)</f>
        <v>0</v>
      </c>
      <c r="E60" s="1"/>
      <c r="F60" s="1"/>
      <c r="G60" s="4"/>
      <c r="H60" s="16"/>
      <c r="I60" s="66">
        <f t="shared" si="87"/>
        <v>115.83558960416565</v>
      </c>
      <c r="J60" s="66">
        <f t="shared" si="87"/>
        <v>100.825109777709</v>
      </c>
      <c r="K60" s="66">
        <f t="shared" si="87"/>
        <v>101.39154297870735</v>
      </c>
      <c r="L60" s="66">
        <f t="shared" si="87"/>
        <v>1640.7249298914928</v>
      </c>
      <c r="M60" s="66">
        <f t="shared" si="87"/>
        <v>1769.0579877691696</v>
      </c>
      <c r="N60" s="66">
        <f t="shared" si="87"/>
        <v>3225.0655414477133</v>
      </c>
      <c r="O60" s="66">
        <f t="shared" si="87"/>
        <v>236.97928142101213</v>
      </c>
      <c r="P60" s="66">
        <f t="shared" si="87"/>
        <v>369.81785490170444</v>
      </c>
      <c r="Q60" s="66">
        <f t="shared" si="87"/>
        <v>176.03329893321126</v>
      </c>
      <c r="R60" s="4"/>
      <c r="T60" s="15"/>
      <c r="U60" t="s">
        <v>39</v>
      </c>
      <c r="V60">
        <f t="shared" ref="V60:AD60" si="89">V58/V59*100</f>
        <v>6.0992876860090943</v>
      </c>
      <c r="W60">
        <f t="shared" si="89"/>
        <v>6.0992876860090943</v>
      </c>
      <c r="X60">
        <f t="shared" si="89"/>
        <v>6.0992876860090952</v>
      </c>
      <c r="Y60">
        <f t="shared" si="89"/>
        <v>5.5102333904536227</v>
      </c>
      <c r="Z60">
        <f t="shared" si="89"/>
        <v>5.5102333904536236</v>
      </c>
      <c r="AA60">
        <f t="shared" si="89"/>
        <v>5.5102333904536227</v>
      </c>
      <c r="AB60">
        <f t="shared" si="89"/>
        <v>9.5345060765419731</v>
      </c>
      <c r="AC60">
        <f t="shared" si="89"/>
        <v>9.5345060765419731</v>
      </c>
      <c r="AD60">
        <f t="shared" si="89"/>
        <v>9.5345060765419731</v>
      </c>
      <c r="AE60"/>
      <c r="AF60"/>
      <c r="AG60"/>
      <c r="AH60"/>
    </row>
    <row r="61" spans="2:161" x14ac:dyDescent="0.25">
      <c r="B61" s="2">
        <v>10.032</v>
      </c>
      <c r="C61" s="2" t="s">
        <v>11</v>
      </c>
      <c r="D61" s="25">
        <f>((1*(((118.5-80.5)/1000)*(D41/1000000/2))/(0.08205*292.15))*1000000000/10)</f>
        <v>0</v>
      </c>
      <c r="E61" s="2"/>
      <c r="F61" s="2"/>
      <c r="G61" s="56"/>
      <c r="H61" s="55"/>
      <c r="I61" s="66">
        <f t="shared" si="87"/>
        <v>345.56584853358885</v>
      </c>
      <c r="J61" s="66">
        <f t="shared" si="87"/>
        <v>311.60279280939068</v>
      </c>
      <c r="K61" s="66">
        <f t="shared" si="87"/>
        <v>325.7815442282307</v>
      </c>
      <c r="L61" s="66">
        <f t="shared" si="87"/>
        <v>6293.8231962765713</v>
      </c>
      <c r="M61" s="66">
        <f t="shared" si="87"/>
        <v>7076.1063054182932</v>
      </c>
      <c r="N61" s="66">
        <f t="shared" si="87"/>
        <v>12999.302364321778</v>
      </c>
      <c r="O61" s="66">
        <f t="shared" si="87"/>
        <v>985.47712395502481</v>
      </c>
      <c r="P61" s="66">
        <f t="shared" si="87"/>
        <v>1137.7249005324873</v>
      </c>
      <c r="Q61" s="66">
        <f t="shared" si="87"/>
        <v>706.07145325689203</v>
      </c>
      <c r="R61" s="4"/>
      <c r="T61" s="15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</row>
    <row r="62" spans="2:161" x14ac:dyDescent="0.25">
      <c r="U62" s="104" t="s">
        <v>8</v>
      </c>
      <c r="V62" s="105"/>
      <c r="W62" s="105"/>
      <c r="X62" s="105"/>
      <c r="Y62" s="105"/>
      <c r="Z62" s="105"/>
      <c r="AA62" s="105"/>
      <c r="AB62" s="105"/>
      <c r="AC62" s="105"/>
      <c r="AD62" s="106"/>
      <c r="AE62"/>
      <c r="AF62"/>
      <c r="AG62"/>
      <c r="AH62"/>
    </row>
    <row r="63" spans="2:161" x14ac:dyDescent="0.25">
      <c r="U63"/>
      <c r="V63" t="s">
        <v>38</v>
      </c>
      <c r="W63" t="s">
        <v>37</v>
      </c>
      <c r="X63" t="s">
        <v>36</v>
      </c>
      <c r="Y63" t="s">
        <v>73</v>
      </c>
      <c r="Z63" t="s">
        <v>74</v>
      </c>
      <c r="AA63" t="s">
        <v>75</v>
      </c>
      <c r="AB63" t="s">
        <v>45</v>
      </c>
      <c r="AC63" t="s">
        <v>44</v>
      </c>
      <c r="AD63" t="s">
        <v>43</v>
      </c>
      <c r="AE63"/>
      <c r="AF63"/>
      <c r="AG63"/>
      <c r="AH63"/>
    </row>
    <row r="64" spans="2:161" x14ac:dyDescent="0.25">
      <c r="B64" s="107" t="s">
        <v>85</v>
      </c>
      <c r="C64" s="108"/>
      <c r="D64" s="108"/>
      <c r="E64" s="108"/>
      <c r="F64" s="108"/>
      <c r="G64" s="109"/>
      <c r="U64" t="s">
        <v>42</v>
      </c>
      <c r="V64">
        <v>0</v>
      </c>
      <c r="W64">
        <v>0</v>
      </c>
      <c r="X64">
        <v>0</v>
      </c>
      <c r="Y64">
        <v>5.4542991531942323E-2</v>
      </c>
      <c r="Z64">
        <v>5.9355608431819584E-2</v>
      </c>
      <c r="AA64">
        <v>5.7751402798527175E-2</v>
      </c>
      <c r="AB64">
        <v>0</v>
      </c>
      <c r="AC64">
        <v>0</v>
      </c>
      <c r="AD64">
        <v>0</v>
      </c>
      <c r="AE64"/>
      <c r="AF64"/>
      <c r="AG64"/>
      <c r="AH64"/>
    </row>
    <row r="65" spans="2:34" x14ac:dyDescent="0.25">
      <c r="B65" s="4"/>
      <c r="C65" s="65" t="s">
        <v>13</v>
      </c>
      <c r="D65" s="65" t="s">
        <v>32</v>
      </c>
      <c r="E65" s="15"/>
      <c r="F65" s="65"/>
      <c r="U65" t="s">
        <v>41</v>
      </c>
      <c r="V65">
        <v>0</v>
      </c>
      <c r="W65">
        <v>0</v>
      </c>
      <c r="X65">
        <v>0</v>
      </c>
      <c r="Y65">
        <f>$W$34*Y64</f>
        <v>2.0011433325658767E-3</v>
      </c>
      <c r="Z65">
        <f t="shared" ref="Z65:AA65" si="90">$W$34*Z64</f>
        <v>2.1777148030863954E-3</v>
      </c>
      <c r="AA65">
        <f t="shared" si="90"/>
        <v>2.1188576462462228E-3</v>
      </c>
      <c r="AB65">
        <v>0</v>
      </c>
      <c r="AC65">
        <v>0</v>
      </c>
      <c r="AD65">
        <v>0</v>
      </c>
      <c r="AE65"/>
      <c r="AF65"/>
      <c r="AG65"/>
      <c r="AH65"/>
    </row>
    <row r="66" spans="2:34" x14ac:dyDescent="0.25">
      <c r="B66" s="21" t="s">
        <v>31</v>
      </c>
      <c r="C66" s="65">
        <f>1.1229/1.0878</f>
        <v>1.0322669608383894</v>
      </c>
      <c r="D66" s="65">
        <f>1.106/G71</f>
        <v>1.0328051023933811</v>
      </c>
      <c r="E66" s="15"/>
      <c r="F66" s="110" t="s">
        <v>78</v>
      </c>
      <c r="G66" s="110"/>
      <c r="U66" t="s">
        <v>40</v>
      </c>
      <c r="V66">
        <v>0</v>
      </c>
      <c r="W66">
        <v>0</v>
      </c>
      <c r="X66">
        <v>0</v>
      </c>
      <c r="Y66">
        <f>Y64+Y65</f>
        <v>5.6544134864508197E-2</v>
      </c>
      <c r="Z66">
        <f>Z64+Z65</f>
        <v>6.1533323234905977E-2</v>
      </c>
      <c r="AA66">
        <f>AA64+AA65</f>
        <v>5.98702604447734E-2</v>
      </c>
      <c r="AB66">
        <v>0</v>
      </c>
      <c r="AC66">
        <v>0</v>
      </c>
      <c r="AD66">
        <v>0</v>
      </c>
      <c r="AE66"/>
      <c r="AF66"/>
      <c r="AG66"/>
      <c r="AH66"/>
    </row>
    <row r="67" spans="2:34" x14ac:dyDescent="0.25">
      <c r="B67" s="21" t="s">
        <v>30</v>
      </c>
      <c r="C67" s="65">
        <f>80*C66</f>
        <v>82.58135686707115</v>
      </c>
      <c r="D67" s="65">
        <f>80*D66</f>
        <v>82.624408191470479</v>
      </c>
      <c r="E67" s="15"/>
      <c r="F67" s="4" t="s">
        <v>83</v>
      </c>
      <c r="G67" s="4"/>
      <c r="U67" t="s">
        <v>39</v>
      </c>
      <c r="V67">
        <v>0</v>
      </c>
      <c r="W67">
        <v>0</v>
      </c>
      <c r="X67">
        <v>0</v>
      </c>
      <c r="Y67">
        <f>Y65/Y66*100</f>
        <v>3.5390820592817325</v>
      </c>
      <c r="Z67">
        <f>Z65/Z66*100</f>
        <v>3.5390820592817325</v>
      </c>
      <c r="AA67">
        <f>AA65/AA66*100</f>
        <v>3.539082059281732</v>
      </c>
      <c r="AB67">
        <v>0</v>
      </c>
      <c r="AC67">
        <v>0</v>
      </c>
      <c r="AD67">
        <v>0</v>
      </c>
      <c r="AE67"/>
      <c r="AF67"/>
      <c r="AG67"/>
      <c r="AH67"/>
    </row>
    <row r="68" spans="2:34" x14ac:dyDescent="0.25">
      <c r="B68" s="21" t="s">
        <v>79</v>
      </c>
      <c r="C68" s="65">
        <f>(0.17/2.8) + C67</f>
        <v>82.642071152785434</v>
      </c>
      <c r="D68" s="65">
        <f>(1.4/2.8) + D67</f>
        <v>83.124408191470479</v>
      </c>
      <c r="E68" s="15"/>
      <c r="F68" t="s">
        <v>84</v>
      </c>
      <c r="G68">
        <v>1.042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</row>
    <row r="69" spans="2:34" x14ac:dyDescent="0.25">
      <c r="B69" s="15" t="s">
        <v>29</v>
      </c>
      <c r="C69" s="65">
        <f>118.5-C68</f>
        <v>35.857928847214566</v>
      </c>
      <c r="D69" s="65">
        <f>118.5-D68</f>
        <v>35.375591808529521</v>
      </c>
      <c r="E69" s="15"/>
      <c r="F69" t="s">
        <v>81</v>
      </c>
      <c r="G69">
        <v>1.0270999999999999</v>
      </c>
      <c r="U69" s="104" t="s">
        <v>3</v>
      </c>
      <c r="V69" s="105"/>
      <c r="W69" s="105"/>
      <c r="X69" s="105"/>
      <c r="Y69" s="105"/>
      <c r="Z69" s="105"/>
      <c r="AA69" s="105"/>
      <c r="AB69" s="105"/>
      <c r="AC69" s="105"/>
      <c r="AD69" s="106"/>
      <c r="AE69"/>
      <c r="AF69"/>
      <c r="AG69"/>
      <c r="AH69"/>
    </row>
    <row r="70" spans="2:34" x14ac:dyDescent="0.25">
      <c r="B70" s="15"/>
      <c r="F70" t="s">
        <v>82</v>
      </c>
      <c r="G70" s="82">
        <v>0.99822999999999995</v>
      </c>
      <c r="U70"/>
      <c r="V70" t="s">
        <v>38</v>
      </c>
      <c r="W70" t="s">
        <v>37</v>
      </c>
      <c r="X70" t="s">
        <v>36</v>
      </c>
      <c r="Y70" t="s">
        <v>73</v>
      </c>
      <c r="Z70" t="s">
        <v>74</v>
      </c>
      <c r="AA70" t="s">
        <v>75</v>
      </c>
      <c r="AB70" t="s">
        <v>45</v>
      </c>
      <c r="AC70" t="s">
        <v>44</v>
      </c>
      <c r="AD70" t="s">
        <v>43</v>
      </c>
      <c r="AE70"/>
      <c r="AF70"/>
      <c r="AG70"/>
      <c r="AH70"/>
    </row>
    <row r="71" spans="2:34" x14ac:dyDescent="0.25">
      <c r="B71" s="4"/>
      <c r="C71" s="9"/>
      <c r="D71" s="20"/>
      <c r="E71" s="9"/>
      <c r="F71" t="s">
        <v>32</v>
      </c>
      <c r="G71">
        <f>(G68-G70)+(G69-G70)+G70</f>
        <v>1.07087</v>
      </c>
      <c r="U71" t="s">
        <v>42</v>
      </c>
      <c r="V71">
        <v>7.1942584959968886E-2</v>
      </c>
      <c r="W71">
        <v>6.9835663618859359E-2</v>
      </c>
      <c r="X71">
        <v>8.2477191665516481E-2</v>
      </c>
      <c r="Y71">
        <v>6.3731420767443689E-2</v>
      </c>
      <c r="Z71">
        <v>0.10639367542092919</v>
      </c>
      <c r="AA71">
        <v>7.009333593506871E-2</v>
      </c>
      <c r="AB71">
        <v>4.6452925606264392E-2</v>
      </c>
      <c r="AC71">
        <v>5.8677379713176062E-2</v>
      </c>
      <c r="AD71">
        <v>4.7235290669106735E-2</v>
      </c>
      <c r="AE71"/>
      <c r="AF71"/>
      <c r="AG71"/>
      <c r="AH71"/>
    </row>
    <row r="72" spans="2:34" x14ac:dyDescent="0.25">
      <c r="B72" s="57" t="s">
        <v>80</v>
      </c>
      <c r="C72" s="22"/>
      <c r="D72" s="21"/>
      <c r="E72" s="22"/>
      <c r="F72" s="4"/>
      <c r="G72" s="4"/>
      <c r="U72" t="s">
        <v>41</v>
      </c>
      <c r="V72">
        <f>$Z$24*V71</f>
        <v>0.18546818423245301</v>
      </c>
      <c r="W72">
        <f>$Z$24*W71</f>
        <v>0.18003653515181986</v>
      </c>
      <c r="X72">
        <f t="shared" ref="X72" si="91">$Z$24*X71</f>
        <v>0.21262642963561876</v>
      </c>
      <c r="Y72">
        <f>$Z$34*Y71</f>
        <v>0.13946090729194061</v>
      </c>
      <c r="Z72">
        <f>$Z$34*Z71</f>
        <v>0.23281700495066773</v>
      </c>
      <c r="AA72">
        <f>$Z$34*AA71</f>
        <v>0.15338243062701393</v>
      </c>
      <c r="AB72">
        <f>$Z$43*AB71</f>
        <v>0.16948367789276553</v>
      </c>
      <c r="AC72">
        <f>$Z$43*AC71</f>
        <v>0.21408464575928274</v>
      </c>
      <c r="AD72">
        <f>$Z$43*AD71</f>
        <v>0.17233813983622262</v>
      </c>
      <c r="AE72"/>
      <c r="AF72"/>
      <c r="AG72"/>
      <c r="AH72"/>
    </row>
    <row r="73" spans="2:34" x14ac:dyDescent="0.25">
      <c r="B73" s="61" t="s">
        <v>77</v>
      </c>
      <c r="C73" s="22"/>
      <c r="D73" s="21"/>
      <c r="E73" s="22"/>
      <c r="F73" s="21"/>
      <c r="G73" s="22"/>
      <c r="U73" t="s">
        <v>40</v>
      </c>
      <c r="V73">
        <f t="shared" ref="V73:AD73" si="92">V71+V72</f>
        <v>0.2574107691924219</v>
      </c>
      <c r="W73">
        <f t="shared" si="92"/>
        <v>0.24987219877067923</v>
      </c>
      <c r="X73">
        <f t="shared" si="92"/>
        <v>0.29510362130113521</v>
      </c>
      <c r="Y73">
        <f t="shared" si="92"/>
        <v>0.20319232805938431</v>
      </c>
      <c r="Z73">
        <f t="shared" si="92"/>
        <v>0.33921068037159691</v>
      </c>
      <c r="AA73">
        <f t="shared" si="92"/>
        <v>0.22347576656208262</v>
      </c>
      <c r="AB73">
        <f t="shared" si="92"/>
        <v>0.21593660349902993</v>
      </c>
      <c r="AC73">
        <f t="shared" si="92"/>
        <v>0.27276202547245881</v>
      </c>
      <c r="AD73">
        <f t="shared" si="92"/>
        <v>0.21957343050532935</v>
      </c>
      <c r="AE73"/>
      <c r="AF73"/>
      <c r="AG73"/>
      <c r="AH73"/>
    </row>
    <row r="74" spans="2:34" x14ac:dyDescent="0.25">
      <c r="U74" t="s">
        <v>39</v>
      </c>
      <c r="V74">
        <f t="shared" ref="V74:AD74" si="93">V72/V73*100</f>
        <v>72.051447114790392</v>
      </c>
      <c r="W74">
        <f t="shared" si="93"/>
        <v>72.051447114790392</v>
      </c>
      <c r="X74">
        <f t="shared" si="93"/>
        <v>72.051447114790392</v>
      </c>
      <c r="Y74">
        <f t="shared" si="93"/>
        <v>68.634927619502562</v>
      </c>
      <c r="Z74">
        <f t="shared" si="93"/>
        <v>68.634927619502562</v>
      </c>
      <c r="AA74">
        <f t="shared" si="93"/>
        <v>68.634927619502562</v>
      </c>
      <c r="AB74">
        <f t="shared" si="93"/>
        <v>78.487702013673157</v>
      </c>
      <c r="AC74">
        <f t="shared" si="93"/>
        <v>78.487702013673157</v>
      </c>
      <c r="AD74">
        <f t="shared" si="93"/>
        <v>78.487702013673157</v>
      </c>
      <c r="AE74"/>
      <c r="AF74"/>
      <c r="AG74"/>
      <c r="AH74"/>
    </row>
    <row r="75" spans="2:34" x14ac:dyDescent="0.25"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</row>
    <row r="76" spans="2:34" x14ac:dyDescent="0.25">
      <c r="U76" s="104" t="s">
        <v>2</v>
      </c>
      <c r="V76" s="105"/>
      <c r="W76" s="105"/>
      <c r="X76" s="105"/>
      <c r="Y76" s="105"/>
      <c r="Z76" s="105"/>
      <c r="AA76" s="105"/>
      <c r="AB76" s="105"/>
      <c r="AC76" s="105"/>
      <c r="AD76" s="106"/>
      <c r="AE76"/>
      <c r="AF76"/>
      <c r="AG76"/>
      <c r="AH76"/>
    </row>
    <row r="77" spans="2:34" x14ac:dyDescent="0.25">
      <c r="U77"/>
      <c r="V77" t="s">
        <v>38</v>
      </c>
      <c r="W77" t="s">
        <v>37</v>
      </c>
      <c r="X77" t="s">
        <v>36</v>
      </c>
      <c r="Y77" t="s">
        <v>73</v>
      </c>
      <c r="Z77" t="s">
        <v>74</v>
      </c>
      <c r="AA77" t="s">
        <v>75</v>
      </c>
      <c r="AB77" t="s">
        <v>45</v>
      </c>
      <c r="AC77" t="s">
        <v>44</v>
      </c>
      <c r="AD77" t="s">
        <v>43</v>
      </c>
      <c r="AE77"/>
      <c r="AF77"/>
      <c r="AG77"/>
      <c r="AH77"/>
    </row>
    <row r="78" spans="2:34" x14ac:dyDescent="0.25">
      <c r="U78" t="s">
        <v>42</v>
      </c>
      <c r="V78">
        <v>3.0668205423661339E-2</v>
      </c>
      <c r="W78">
        <v>2.4540959177651776E-2</v>
      </c>
      <c r="X78">
        <v>4.856159464683809E-2</v>
      </c>
      <c r="Y78">
        <v>0.10881104099380445</v>
      </c>
      <c r="Z78">
        <v>0.10639216464143694</v>
      </c>
      <c r="AA78">
        <v>9.990343283905409E-2</v>
      </c>
      <c r="AB78">
        <v>8.1773245931524088E-3</v>
      </c>
      <c r="AC78">
        <v>8.8295038551829668E-3</v>
      </c>
      <c r="AD78">
        <v>8.1271569576115959E-3</v>
      </c>
      <c r="AE78"/>
      <c r="AF78"/>
      <c r="AG78"/>
      <c r="AH78"/>
    </row>
    <row r="79" spans="2:34" x14ac:dyDescent="0.25">
      <c r="U79" t="s">
        <v>41</v>
      </c>
      <c r="V79">
        <f>$Y$24*V78</f>
        <v>2.572188813501834E-3</v>
      </c>
      <c r="W79">
        <f t="shared" ref="W79:X79" si="94">$Y$24*W78</f>
        <v>2.0582873956054575E-3</v>
      </c>
      <c r="X79">
        <f t="shared" si="94"/>
        <v>4.0729344541313266E-3</v>
      </c>
      <c r="Y79">
        <f>$Y$34*Y78</f>
        <v>8.4192052913181509E-3</v>
      </c>
      <c r="Z79">
        <f t="shared" ref="Z79" si="95">$Y$34*Z78</f>
        <v>8.2320458229508137E-3</v>
      </c>
      <c r="AA79">
        <f>$Y$34*AA78</f>
        <v>7.7299831220923911E-3</v>
      </c>
      <c r="AB79">
        <f>$Y$43*AB78</f>
        <v>1.0019344536917737E-3</v>
      </c>
      <c r="AC79">
        <f t="shared" ref="AC79:AD79" si="96">$Y$43*AC78</f>
        <v>1.0818433365015468E-3</v>
      </c>
      <c r="AD79">
        <f t="shared" si="96"/>
        <v>9.9578761655256024E-4</v>
      </c>
      <c r="AE79"/>
      <c r="AF79"/>
      <c r="AG79"/>
      <c r="AH79"/>
    </row>
    <row r="80" spans="2:34" x14ac:dyDescent="0.25">
      <c r="U80" t="s">
        <v>40</v>
      </c>
      <c r="V80">
        <f t="shared" ref="V80:AD80" si="97">V78+V79</f>
        <v>3.3240394237163171E-2</v>
      </c>
      <c r="W80">
        <f t="shared" si="97"/>
        <v>2.6599246573257233E-2</v>
      </c>
      <c r="X80">
        <f t="shared" si="97"/>
        <v>5.2634529100969413E-2</v>
      </c>
      <c r="Y80">
        <f t="shared" si="97"/>
        <v>0.1172302462851226</v>
      </c>
      <c r="Z80">
        <f t="shared" si="97"/>
        <v>0.11462421046438775</v>
      </c>
      <c r="AA80">
        <f t="shared" si="97"/>
        <v>0.10763341596114648</v>
      </c>
      <c r="AB80">
        <f t="shared" si="97"/>
        <v>9.1792590468441834E-3</v>
      </c>
      <c r="AC80">
        <f t="shared" si="97"/>
        <v>9.9113471916845129E-3</v>
      </c>
      <c r="AD80">
        <f t="shared" si="97"/>
        <v>9.1229445741641563E-3</v>
      </c>
      <c r="AE80"/>
      <c r="AF80"/>
      <c r="AG80"/>
      <c r="AH80"/>
    </row>
    <row r="81" spans="21:34" x14ac:dyDescent="0.25">
      <c r="U81" t="s">
        <v>39</v>
      </c>
      <c r="V81">
        <f t="shared" ref="V81:AD81" si="98">V79/V80*100</f>
        <v>7.7381417174231206</v>
      </c>
      <c r="W81">
        <f t="shared" si="98"/>
        <v>7.7381417174231188</v>
      </c>
      <c r="X81">
        <f t="shared" si="98"/>
        <v>7.7381417174231206</v>
      </c>
      <c r="Y81">
        <f t="shared" si="98"/>
        <v>7.1817688336517733</v>
      </c>
      <c r="Z81">
        <f t="shared" si="98"/>
        <v>7.1817688336517724</v>
      </c>
      <c r="AA81">
        <f t="shared" si="98"/>
        <v>7.1817688336517733</v>
      </c>
      <c r="AB81">
        <f t="shared" si="98"/>
        <v>10.915199675470944</v>
      </c>
      <c r="AC81">
        <f t="shared" si="98"/>
        <v>10.915199675470946</v>
      </c>
      <c r="AD81">
        <f t="shared" si="98"/>
        <v>10.915199675470946</v>
      </c>
      <c r="AE81"/>
      <c r="AF81"/>
      <c r="AG81"/>
      <c r="AH81"/>
    </row>
    <row r="82" spans="21:34" x14ac:dyDescent="0.25"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</row>
    <row r="83" spans="21:34" x14ac:dyDescent="0.25">
      <c r="U83" s="104" t="s">
        <v>26</v>
      </c>
      <c r="V83" s="105"/>
      <c r="W83" s="105"/>
      <c r="X83" s="105"/>
      <c r="Y83" s="105"/>
      <c r="Z83" s="105"/>
      <c r="AA83" s="105"/>
      <c r="AB83" s="105"/>
      <c r="AC83" s="105"/>
      <c r="AD83" s="106"/>
      <c r="AE83"/>
      <c r="AF83"/>
      <c r="AG83"/>
      <c r="AH83"/>
    </row>
    <row r="84" spans="21:34" x14ac:dyDescent="0.25">
      <c r="U84"/>
      <c r="V84" t="s">
        <v>38</v>
      </c>
      <c r="W84" t="s">
        <v>37</v>
      </c>
      <c r="X84" t="s">
        <v>36</v>
      </c>
      <c r="Y84" t="s">
        <v>73</v>
      </c>
      <c r="Z84" t="s">
        <v>74</v>
      </c>
      <c r="AA84" t="s">
        <v>75</v>
      </c>
      <c r="AB84" t="s">
        <v>45</v>
      </c>
      <c r="AC84" t="s">
        <v>44</v>
      </c>
      <c r="AD84" t="s">
        <v>43</v>
      </c>
      <c r="AE84"/>
      <c r="AF84"/>
      <c r="AG84"/>
      <c r="AH84"/>
    </row>
    <row r="85" spans="21:34" x14ac:dyDescent="0.25">
      <c r="U85" t="s">
        <v>42</v>
      </c>
      <c r="V85">
        <v>0</v>
      </c>
      <c r="W85">
        <v>0</v>
      </c>
      <c r="X85">
        <v>0</v>
      </c>
      <c r="Y85">
        <v>4.1095670768009854E-3</v>
      </c>
      <c r="Z85">
        <v>3.4336514391692433E-3</v>
      </c>
      <c r="AA85">
        <v>3.6904993814693061E-3</v>
      </c>
      <c r="AB85">
        <v>0</v>
      </c>
      <c r="AC85">
        <v>0</v>
      </c>
      <c r="AD85">
        <v>0</v>
      </c>
      <c r="AE85"/>
      <c r="AF85"/>
      <c r="AG85"/>
      <c r="AH85"/>
    </row>
    <row r="86" spans="21:34" x14ac:dyDescent="0.25">
      <c r="U86" t="s">
        <v>41</v>
      </c>
      <c r="V86">
        <f>$G53*V85</f>
        <v>0</v>
      </c>
      <c r="W86">
        <f>$G53*W85</f>
        <v>0</v>
      </c>
      <c r="X86">
        <f>$G53*X85</f>
        <v>0</v>
      </c>
      <c r="Y86">
        <f>$AB$34*Y85</f>
        <v>2.6065625656190882E-4</v>
      </c>
      <c r="Z86">
        <f t="shared" ref="Z86:AA86" si="99">$AB$34*Z85</f>
        <v>2.1778516173264742E-4</v>
      </c>
      <c r="AA86">
        <f t="shared" si="99"/>
        <v>2.3407617776776682E-4</v>
      </c>
      <c r="AB86">
        <v>0</v>
      </c>
      <c r="AC86">
        <v>0</v>
      </c>
      <c r="AD86">
        <v>0</v>
      </c>
      <c r="AE86"/>
      <c r="AF86"/>
      <c r="AG86"/>
      <c r="AH86"/>
    </row>
    <row r="87" spans="21:34" x14ac:dyDescent="0.25">
      <c r="U87" t="s">
        <v>40</v>
      </c>
      <c r="V87">
        <f t="shared" ref="V87:AD87" si="100">V85+V86</f>
        <v>0</v>
      </c>
      <c r="W87">
        <f t="shared" si="100"/>
        <v>0</v>
      </c>
      <c r="X87">
        <f t="shared" si="100"/>
        <v>0</v>
      </c>
      <c r="Y87">
        <f t="shared" si="100"/>
        <v>4.370223333362894E-3</v>
      </c>
      <c r="Z87">
        <f t="shared" si="100"/>
        <v>3.6514366009018908E-3</v>
      </c>
      <c r="AA87">
        <f t="shared" si="100"/>
        <v>3.9245755592370729E-3</v>
      </c>
      <c r="AB87">
        <f t="shared" si="100"/>
        <v>0</v>
      </c>
      <c r="AC87">
        <f t="shared" si="100"/>
        <v>0</v>
      </c>
      <c r="AD87">
        <f t="shared" si="100"/>
        <v>0</v>
      </c>
      <c r="AE87"/>
      <c r="AF87"/>
      <c r="AG87"/>
      <c r="AH87"/>
    </row>
    <row r="88" spans="21:34" x14ac:dyDescent="0.25">
      <c r="U88" t="s">
        <v>39</v>
      </c>
      <c r="V88" t="e">
        <f t="shared" ref="V88:AD88" si="101">V86/V87*100</f>
        <v>#DIV/0!</v>
      </c>
      <c r="W88" t="e">
        <f t="shared" si="101"/>
        <v>#DIV/0!</v>
      </c>
      <c r="X88" t="e">
        <f t="shared" si="101"/>
        <v>#DIV/0!</v>
      </c>
      <c r="Y88">
        <f t="shared" si="101"/>
        <v>5.9643692479517609</v>
      </c>
      <c r="Z88">
        <f t="shared" si="101"/>
        <v>5.96436924795176</v>
      </c>
      <c r="AA88">
        <f t="shared" si="101"/>
        <v>5.96436924795176</v>
      </c>
      <c r="AB88" t="e">
        <f t="shared" si="101"/>
        <v>#DIV/0!</v>
      </c>
      <c r="AC88" t="e">
        <f t="shared" si="101"/>
        <v>#DIV/0!</v>
      </c>
      <c r="AD88" t="e">
        <f t="shared" si="101"/>
        <v>#DIV/0!</v>
      </c>
      <c r="AE88"/>
      <c r="AF88"/>
      <c r="AG88"/>
      <c r="AH88"/>
    </row>
    <row r="89" spans="21:34" x14ac:dyDescent="0.25"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</row>
    <row r="90" spans="21:34" x14ac:dyDescent="0.25">
      <c r="U90" s="104" t="s">
        <v>25</v>
      </c>
      <c r="V90" s="105"/>
      <c r="W90" s="105"/>
      <c r="X90" s="105"/>
      <c r="Y90" s="105"/>
      <c r="Z90" s="105"/>
      <c r="AA90" s="105"/>
      <c r="AB90" s="105"/>
      <c r="AC90" s="105"/>
      <c r="AD90" s="106"/>
      <c r="AE90"/>
      <c r="AF90"/>
      <c r="AG90"/>
      <c r="AH90"/>
    </row>
    <row r="91" spans="21:34" x14ac:dyDescent="0.25">
      <c r="U91"/>
      <c r="V91" t="s">
        <v>38</v>
      </c>
      <c r="W91" t="s">
        <v>37</v>
      </c>
      <c r="X91" t="s">
        <v>36</v>
      </c>
      <c r="Y91" t="s">
        <v>73</v>
      </c>
      <c r="Z91" t="s">
        <v>74</v>
      </c>
      <c r="AA91" t="s">
        <v>75</v>
      </c>
      <c r="AB91" t="s">
        <v>45</v>
      </c>
      <c r="AC91" t="s">
        <v>44</v>
      </c>
      <c r="AD91" t="s">
        <v>43</v>
      </c>
      <c r="AE91"/>
      <c r="AF91"/>
      <c r="AG91"/>
      <c r="AH91"/>
    </row>
    <row r="92" spans="21:34" x14ac:dyDescent="0.25">
      <c r="U92" t="s">
        <v>42</v>
      </c>
      <c r="V92">
        <v>0</v>
      </c>
      <c r="W92">
        <v>0</v>
      </c>
      <c r="X92">
        <v>0</v>
      </c>
      <c r="Y92">
        <v>4.1095670768009854E-3</v>
      </c>
      <c r="Z92">
        <v>3.4336514391692433E-3</v>
      </c>
      <c r="AA92">
        <v>3.6904993814693061E-3</v>
      </c>
      <c r="AB92">
        <v>0</v>
      </c>
      <c r="AC92">
        <v>0</v>
      </c>
      <c r="AD92">
        <v>0</v>
      </c>
      <c r="AE92"/>
      <c r="AF92"/>
      <c r="AG92"/>
      <c r="AH92"/>
    </row>
    <row r="93" spans="21:34" x14ac:dyDescent="0.25">
      <c r="U93" t="s">
        <v>41</v>
      </c>
      <c r="V93">
        <f>$G60*V92</f>
        <v>0</v>
      </c>
      <c r="W93">
        <f>$G60*W92</f>
        <v>0</v>
      </c>
      <c r="X93">
        <f>$G60*X92</f>
        <v>0</v>
      </c>
      <c r="Y93">
        <f>$AB$34*Y92</f>
        <v>2.6065625656190882E-4</v>
      </c>
      <c r="Z93">
        <f t="shared" ref="Z93:AA93" si="102">$AB$34*Z92</f>
        <v>2.1778516173264742E-4</v>
      </c>
      <c r="AA93">
        <f t="shared" si="102"/>
        <v>2.3407617776776682E-4</v>
      </c>
      <c r="AB93">
        <v>0</v>
      </c>
      <c r="AC93">
        <v>0</v>
      </c>
      <c r="AD93">
        <v>0</v>
      </c>
      <c r="AE93"/>
      <c r="AF93"/>
      <c r="AG93"/>
      <c r="AH93"/>
    </row>
    <row r="94" spans="21:34" x14ac:dyDescent="0.25">
      <c r="U94" t="s">
        <v>40</v>
      </c>
      <c r="V94">
        <f t="shared" ref="V94:AD94" si="103">V92+V93</f>
        <v>0</v>
      </c>
      <c r="W94">
        <f t="shared" si="103"/>
        <v>0</v>
      </c>
      <c r="X94">
        <f t="shared" si="103"/>
        <v>0</v>
      </c>
      <c r="Y94">
        <f t="shared" si="103"/>
        <v>4.370223333362894E-3</v>
      </c>
      <c r="Z94">
        <f t="shared" si="103"/>
        <v>3.6514366009018908E-3</v>
      </c>
      <c r="AA94">
        <f t="shared" si="103"/>
        <v>3.9245755592370729E-3</v>
      </c>
      <c r="AB94">
        <f t="shared" si="103"/>
        <v>0</v>
      </c>
      <c r="AC94">
        <f t="shared" si="103"/>
        <v>0</v>
      </c>
      <c r="AD94">
        <f t="shared" si="103"/>
        <v>0</v>
      </c>
      <c r="AE94"/>
      <c r="AF94"/>
      <c r="AG94"/>
      <c r="AH94"/>
    </row>
    <row r="95" spans="21:34" x14ac:dyDescent="0.25">
      <c r="U95" t="s">
        <v>39</v>
      </c>
      <c r="V95" t="e">
        <f t="shared" ref="V95:AD95" si="104">V93/V94*100</f>
        <v>#DIV/0!</v>
      </c>
      <c r="W95" t="e">
        <f t="shared" si="104"/>
        <v>#DIV/0!</v>
      </c>
      <c r="X95" t="e">
        <f t="shared" si="104"/>
        <v>#DIV/0!</v>
      </c>
      <c r="Y95">
        <f t="shared" si="104"/>
        <v>5.9643692479517609</v>
      </c>
      <c r="Z95">
        <f t="shared" si="104"/>
        <v>5.96436924795176</v>
      </c>
      <c r="AA95">
        <f t="shared" si="104"/>
        <v>5.96436924795176</v>
      </c>
      <c r="AB95" t="e">
        <f t="shared" si="104"/>
        <v>#DIV/0!</v>
      </c>
      <c r="AC95" t="e">
        <f t="shared" si="104"/>
        <v>#DIV/0!</v>
      </c>
      <c r="AD95" t="e">
        <f t="shared" si="104"/>
        <v>#DIV/0!</v>
      </c>
      <c r="AE95"/>
      <c r="AF95"/>
      <c r="AG95"/>
      <c r="AH95"/>
    </row>
    <row r="96" spans="21:34" x14ac:dyDescent="0.25"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</row>
    <row r="97" spans="21:34" x14ac:dyDescent="0.25">
      <c r="U97" s="104" t="s">
        <v>7</v>
      </c>
      <c r="V97" s="105"/>
      <c r="W97" s="105"/>
      <c r="X97" s="105"/>
      <c r="Y97" s="105"/>
      <c r="Z97" s="105"/>
      <c r="AA97" s="105"/>
      <c r="AB97" s="105"/>
      <c r="AC97" s="105"/>
      <c r="AD97" s="106"/>
      <c r="AE97"/>
      <c r="AF97"/>
      <c r="AG97"/>
      <c r="AH97"/>
    </row>
    <row r="98" spans="21:34" x14ac:dyDescent="0.25">
      <c r="U98"/>
      <c r="V98" t="s">
        <v>38</v>
      </c>
      <c r="W98" t="s">
        <v>37</v>
      </c>
      <c r="X98" t="s">
        <v>36</v>
      </c>
      <c r="Y98" t="s">
        <v>73</v>
      </c>
      <c r="Z98" t="s">
        <v>74</v>
      </c>
      <c r="AA98" t="s">
        <v>75</v>
      </c>
      <c r="AB98" t="s">
        <v>45</v>
      </c>
      <c r="AC98" t="s">
        <v>44</v>
      </c>
      <c r="AD98" t="s">
        <v>43</v>
      </c>
      <c r="AE98"/>
      <c r="AF98"/>
      <c r="AG98"/>
      <c r="AH98"/>
    </row>
    <row r="99" spans="21:34" x14ac:dyDescent="0.25">
      <c r="U99" t="s">
        <v>42</v>
      </c>
      <c r="V99">
        <v>0</v>
      </c>
      <c r="W99">
        <v>0</v>
      </c>
      <c r="X99">
        <v>0</v>
      </c>
      <c r="Y99" s="68">
        <v>9.3777208657024795E-4</v>
      </c>
      <c r="Z99" s="68">
        <v>8.2685280751355168E-4</v>
      </c>
      <c r="AA99" s="68">
        <v>7.3610067010352785E-4</v>
      </c>
      <c r="AB99">
        <v>0</v>
      </c>
      <c r="AC99">
        <v>0</v>
      </c>
      <c r="AD99">
        <v>0</v>
      </c>
      <c r="AE99"/>
      <c r="AF99"/>
      <c r="AG99"/>
      <c r="AH99"/>
    </row>
    <row r="100" spans="21:34" x14ac:dyDescent="0.25">
      <c r="U100" t="s">
        <v>41</v>
      </c>
      <c r="V100">
        <f>$G67*V99</f>
        <v>0</v>
      </c>
      <c r="W100">
        <f>$G67*W99</f>
        <v>0</v>
      </c>
      <c r="X100">
        <f>$G67*X99</f>
        <v>0</v>
      </c>
      <c r="Y100">
        <f>$AC$34*Y99</f>
        <v>4.4419393008519936E-5</v>
      </c>
      <c r="Z100">
        <f t="shared" ref="Z100:AA100" si="105">$AC$34*Z99</f>
        <v>3.9165486308587457E-5</v>
      </c>
      <c r="AA100">
        <f t="shared" si="105"/>
        <v>3.4866835372279083E-5</v>
      </c>
      <c r="AB100">
        <v>0</v>
      </c>
      <c r="AC100">
        <v>0</v>
      </c>
      <c r="AD100">
        <v>0</v>
      </c>
      <c r="AE100"/>
      <c r="AF100"/>
      <c r="AG100"/>
      <c r="AH100"/>
    </row>
    <row r="101" spans="21:34" x14ac:dyDescent="0.25">
      <c r="U101" t="s">
        <v>40</v>
      </c>
      <c r="V101">
        <f t="shared" ref="V101:AD101" si="106">V99+V100</f>
        <v>0</v>
      </c>
      <c r="W101">
        <f t="shared" si="106"/>
        <v>0</v>
      </c>
      <c r="X101">
        <f t="shared" si="106"/>
        <v>0</v>
      </c>
      <c r="Y101">
        <f t="shared" si="106"/>
        <v>9.8219147957876785E-4</v>
      </c>
      <c r="Z101">
        <f t="shared" si="106"/>
        <v>8.6601829382213912E-4</v>
      </c>
      <c r="AA101">
        <f t="shared" si="106"/>
        <v>7.7096750547580694E-4</v>
      </c>
      <c r="AB101">
        <f t="shared" si="106"/>
        <v>0</v>
      </c>
      <c r="AC101">
        <f t="shared" si="106"/>
        <v>0</v>
      </c>
      <c r="AD101">
        <f t="shared" si="106"/>
        <v>0</v>
      </c>
      <c r="AE101"/>
      <c r="AF101"/>
      <c r="AG101"/>
      <c r="AH101"/>
    </row>
    <row r="102" spans="21:34" x14ac:dyDescent="0.25">
      <c r="U102" t="s">
        <v>39</v>
      </c>
      <c r="V102" t="e">
        <f t="shared" ref="V102:AD102" si="107">V100/V101*100</f>
        <v>#DIV/0!</v>
      </c>
      <c r="W102" t="e">
        <f t="shared" si="107"/>
        <v>#DIV/0!</v>
      </c>
      <c r="X102" t="e">
        <f t="shared" si="107"/>
        <v>#DIV/0!</v>
      </c>
      <c r="Y102">
        <f t="shared" si="107"/>
        <v>4.5224779416300844</v>
      </c>
      <c r="Z102">
        <f t="shared" si="107"/>
        <v>4.5224779416300844</v>
      </c>
      <c r="AA102">
        <f t="shared" si="107"/>
        <v>4.5224779416300844</v>
      </c>
      <c r="AB102" t="e">
        <f t="shared" si="107"/>
        <v>#DIV/0!</v>
      </c>
      <c r="AC102" t="e">
        <f t="shared" si="107"/>
        <v>#DIV/0!</v>
      </c>
      <c r="AD102" t="e">
        <f t="shared" si="107"/>
        <v>#DIV/0!</v>
      </c>
      <c r="AE102"/>
      <c r="AF102"/>
      <c r="AG102"/>
      <c r="AH102"/>
    </row>
  </sheetData>
  <mergeCells count="51">
    <mergeCell ref="I56:K56"/>
    <mergeCell ref="L56:N56"/>
    <mergeCell ref="I16:K16"/>
    <mergeCell ref="L16:N16"/>
    <mergeCell ref="I25:K25"/>
    <mergeCell ref="L25:N25"/>
    <mergeCell ref="O45:Q45"/>
    <mergeCell ref="O56:Q56"/>
    <mergeCell ref="E5:H5"/>
    <mergeCell ref="O25:Q25"/>
    <mergeCell ref="O36:Q36"/>
    <mergeCell ref="O5:Q5"/>
    <mergeCell ref="O16:Q16"/>
    <mergeCell ref="E56:H56"/>
    <mergeCell ref="I36:K36"/>
    <mergeCell ref="L36:N36"/>
    <mergeCell ref="I45:K45"/>
    <mergeCell ref="L45:N45"/>
    <mergeCell ref="E45:H45"/>
    <mergeCell ref="B44:Q44"/>
    <mergeCell ref="B55:Q55"/>
    <mergeCell ref="L5:N5"/>
    <mergeCell ref="U76:AD76"/>
    <mergeCell ref="U83:AD83"/>
    <mergeCell ref="U90:AD90"/>
    <mergeCell ref="U97:AD97"/>
    <mergeCell ref="B64:G64"/>
    <mergeCell ref="F66:G66"/>
    <mergeCell ref="U47:AD47"/>
    <mergeCell ref="U48:AD48"/>
    <mergeCell ref="U55:AD55"/>
    <mergeCell ref="U62:AD62"/>
    <mergeCell ref="U69:AD69"/>
    <mergeCell ref="AA2:AD2"/>
    <mergeCell ref="U16:AC16"/>
    <mergeCell ref="U17:AC17"/>
    <mergeCell ref="U27:AC27"/>
    <mergeCell ref="U37:AC37"/>
    <mergeCell ref="B3:Q3"/>
    <mergeCell ref="AF16:AZ16"/>
    <mergeCell ref="AF17:AZ17"/>
    <mergeCell ref="AF28:AS28"/>
    <mergeCell ref="AF40:AS40"/>
    <mergeCell ref="B4:Q4"/>
    <mergeCell ref="B15:Q15"/>
    <mergeCell ref="B24:Q24"/>
    <mergeCell ref="B35:Q35"/>
    <mergeCell ref="E16:H16"/>
    <mergeCell ref="E25:H25"/>
    <mergeCell ref="E36:H36"/>
    <mergeCell ref="I5:K5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tables</vt:lpstr>
    </vt:vector>
  </TitlesOfParts>
  <Company>University of Bristol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Payler</dc:creator>
  <cp:lastModifiedBy>sampa</cp:lastModifiedBy>
  <dcterms:created xsi:type="dcterms:W3CDTF">2013-02-12T11:26:14Z</dcterms:created>
  <dcterms:modified xsi:type="dcterms:W3CDTF">2018-05-11T17:16:03Z</dcterms:modified>
</cp:coreProperties>
</file>